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DFJM\DFJM-SDJAP\MARCHES\15.Marchés en cours\Marchés 2025\2025-092M-Travaux SDES-lot n°02\01-DCE\DCE 2025-092M\"/>
    </mc:Choice>
  </mc:AlternateContent>
  <bookViews>
    <workbookView xWindow="28680" yWindow="-120" windowWidth="29040" windowHeight="15720" tabRatio="585" activeTab="6"/>
  </bookViews>
  <sheets>
    <sheet name="PDG " sheetId="38" r:id="rId1"/>
    <sheet name="TF " sheetId="45" r:id="rId2"/>
    <sheet name="TO1" sheetId="31" r:id="rId3"/>
    <sheet name="TO2" sheetId="34" r:id="rId4"/>
    <sheet name="TO3" sheetId="35" r:id="rId5"/>
    <sheet name="TO4" sheetId="32" r:id="rId6"/>
    <sheet name="TO5" sheetId="33" r:id="rId7"/>
    <sheet name="Total DPGF" sheetId="43" r:id="rId8"/>
  </sheets>
  <externalReferences>
    <externalReference r:id="rId9"/>
    <externalReference r:id="rId10"/>
  </externalReferences>
  <definedNames>
    <definedName name="_xlnm._FilterDatabase" localSheetId="7" hidden="1">'Total DPGF'!#REF!</definedName>
    <definedName name="_Toc280367082" localSheetId="0">'PDG '!$G$80</definedName>
    <definedName name="aaa" localSheetId="1">'TF '!aaa</definedName>
    <definedName name="aaa" localSheetId="7">'Total DPGF'!aaa</definedName>
    <definedName name="aaa">[0]!aaa</definedName>
    <definedName name="aqzteza" localSheetId="1">#REF!</definedName>
    <definedName name="aqzteza" localSheetId="7">#REF!</definedName>
    <definedName name="aqzteza">#REF!</definedName>
    <definedName name="atezat" localSheetId="7">#REF!</definedName>
    <definedName name="atezat">#REF!</definedName>
    <definedName name="_xlnm.Database">[1]BDD!$A$1:$L$162</definedName>
    <definedName name="bb" localSheetId="1">'TF '!bb</definedName>
    <definedName name="bb" localSheetId="7">'Total DPGF'!bb</definedName>
    <definedName name="bb">[0]!bb</definedName>
    <definedName name="bbwcxb" localSheetId="1">'TF '!bbwcxb</definedName>
    <definedName name="bbwcxb" localSheetId="7">'Total DPGF'!bbwcxb</definedName>
    <definedName name="bbwcxb">[0]!bbwcxb</definedName>
    <definedName name="BEN" localSheetId="1">#REF!</definedName>
    <definedName name="BEN" localSheetId="7">#REF!</definedName>
    <definedName name="BEN">#REF!</definedName>
    <definedName name="coa" localSheetId="0">#REF!</definedName>
    <definedName name="coa">#REF!</definedName>
    <definedName name="cob" localSheetId="0">#REF!</definedName>
    <definedName name="cob">#REF!</definedName>
    <definedName name="Coef_EG" localSheetId="0">#REF!</definedName>
    <definedName name="Coef_EG">#REF!</definedName>
    <definedName name="COEFFO" localSheetId="7">#REF!</definedName>
    <definedName name="COEFFO">#REF!</definedName>
    <definedName name="COEFGPA1" localSheetId="7">#REF!</definedName>
    <definedName name="COEFGPA1">#REF!</definedName>
    <definedName name="COEFGPA2" localSheetId="7">#REF!</definedName>
    <definedName name="COEFGPA2">#REF!</definedName>
    <definedName name="COEFGPA3" localSheetId="7">#REF!</definedName>
    <definedName name="COEFGPA3">#REF!</definedName>
    <definedName name="COEFMO" localSheetId="7">#REF!</definedName>
    <definedName name="COEFMO">#REF!</definedName>
    <definedName name="ddd" localSheetId="7">#REF!</definedName>
    <definedName name="ddd">#REF!</definedName>
    <definedName name="dddd" localSheetId="7">#REF!</definedName>
    <definedName name="dddd">#REF!</definedName>
    <definedName name="Déboursé" localSheetId="7">#REF!</definedName>
    <definedName name="Déboursé">#REF!</definedName>
    <definedName name="dfgqhf" localSheetId="7">#REF!</definedName>
    <definedName name="dfgqhf">#REF!</definedName>
    <definedName name="dkslfj" localSheetId="1">'TF '!dkslfj</definedName>
    <definedName name="dkslfj" localSheetId="7">'Total DPGF'!dkslfj</definedName>
    <definedName name="dkslfj">[0]!dkslfj</definedName>
    <definedName name="dsfqsgqds" localSheetId="1">#REF!</definedName>
    <definedName name="dsfqsgqds" localSheetId="7">#REF!</definedName>
    <definedName name="dsfqsgqds">#REF!</definedName>
    <definedName name="ed" localSheetId="1">'TF '!ed</definedName>
    <definedName name="ed" localSheetId="7">'Total DPGF'!ed</definedName>
    <definedName name="ed">[0]!ed</definedName>
    <definedName name="Edit_OT" localSheetId="1">'TF '!Edit_OT</definedName>
    <definedName name="Edit_OT" localSheetId="7">'Total DPGF'!Edit_OT</definedName>
    <definedName name="Edit_OT">[0]!Edit_OT</definedName>
    <definedName name="Edit_RD" localSheetId="1">'TF '!Edit_RD</definedName>
    <definedName name="Edit_RD" localSheetId="7">'Total DPGF'!Edit_RD</definedName>
    <definedName name="Edit_RD">[0]!Edit_RD</definedName>
    <definedName name="eee" localSheetId="1">'TF '!eee</definedName>
    <definedName name="eee" localSheetId="7">'Total DPGF'!eee</definedName>
    <definedName name="eee">[0]!eee</definedName>
    <definedName name="egbhfdqhb" localSheetId="1">#REF!</definedName>
    <definedName name="egbhfdqhb" localSheetId="7">#REF!</definedName>
    <definedName name="egbhfdqhb">#REF!</definedName>
    <definedName name="f" localSheetId="7">#REF!</definedName>
    <definedName name="f">#REF!</definedName>
    <definedName name="fdqsf" localSheetId="1">'TF '!fdqsf</definedName>
    <definedName name="fdqsf" localSheetId="7">'Total DPGF'!fdqsf</definedName>
    <definedName name="fdqsf">[0]!fdqsf</definedName>
    <definedName name="FDSS" localSheetId="1">#REF!</definedName>
    <definedName name="FDSS" localSheetId="7">#REF!</definedName>
    <definedName name="FDSS">#REF!</definedName>
    <definedName name="FF" localSheetId="7">#REF!</definedName>
    <definedName name="FF">#REF!</definedName>
    <definedName name="ffff" localSheetId="7">#REF!</definedName>
    <definedName name="ffff">#REF!</definedName>
    <definedName name="ffgf" localSheetId="1">'TF '!ffgf</definedName>
    <definedName name="ffgf" localSheetId="7">'Total DPGF'!ffgf</definedName>
    <definedName name="ffgf">[0]!ffgf</definedName>
    <definedName name="FG" localSheetId="1">#REF!</definedName>
    <definedName name="FG" localSheetId="7">#REF!</definedName>
    <definedName name="FG">#REF!</definedName>
    <definedName name="FGA" localSheetId="7">#REF!</definedName>
    <definedName name="FGA">#REF!</definedName>
    <definedName name="fgqsdg" localSheetId="7">#REF!</definedName>
    <definedName name="fgqsdg">#REF!</definedName>
    <definedName name="fgt" localSheetId="1">'TF '!fgt</definedName>
    <definedName name="fgt" localSheetId="7">'Total DPGF'!fgt</definedName>
    <definedName name="fgt">[0]!fgt</definedName>
    <definedName name="FO" localSheetId="1">#REF!</definedName>
    <definedName name="FO">#REF!</definedName>
    <definedName name="fom" localSheetId="1">#REF!</definedName>
    <definedName name="fom">#REF!</definedName>
    <definedName name="fre" localSheetId="1">'TF '!fre</definedName>
    <definedName name="fre" localSheetId="7">'Total DPGF'!fre</definedName>
    <definedName name="fre">[0]!fre</definedName>
    <definedName name="GPADE" localSheetId="1">#REF!</definedName>
    <definedName name="GPADE" localSheetId="7">#REF!</definedName>
    <definedName name="GPADE">#REF!</definedName>
    <definedName name="GPALE" localSheetId="7">#REF!</definedName>
    <definedName name="GPALE">#REF!</definedName>
    <definedName name="GPANA" localSheetId="7">#REF!</definedName>
    <definedName name="GPANA">#REF!</definedName>
    <definedName name="GPAPC" localSheetId="7">#REF!</definedName>
    <definedName name="GPAPC">#REF!</definedName>
    <definedName name="GPARI" localSheetId="7">#REF!</definedName>
    <definedName name="GPARI">#REF!</definedName>
    <definedName name="GPASU" localSheetId="7">#REF!</definedName>
    <definedName name="GPASU">#REF!</definedName>
    <definedName name="gqdg" localSheetId="7">#REF!</definedName>
    <definedName name="gqdg">#REF!</definedName>
    <definedName name="gqgq" localSheetId="7">#REF!</definedName>
    <definedName name="gqgq">#REF!</definedName>
    <definedName name="gqsg" localSheetId="7">#REF!</definedName>
    <definedName name="gqsg">#REF!</definedName>
    <definedName name="GTIE" localSheetId="7">#REF!</definedName>
    <definedName name="GTIE">#REF!</definedName>
    <definedName name="hfqhqfsh" localSheetId="7">#REF!</definedName>
    <definedName name="hfqhqfsh">#REF!</definedName>
    <definedName name="hh" localSheetId="1">'TF '!hh</definedName>
    <definedName name="hh" localSheetId="7">'Total DPGF'!hh</definedName>
    <definedName name="hh">[0]!hh</definedName>
    <definedName name="_xlnm.Print_Titles" localSheetId="1">'TF '!$1:$2</definedName>
    <definedName name="_xlnm.Print_Titles" localSheetId="2">'TO1'!$1:$2</definedName>
    <definedName name="_xlnm.Print_Titles" localSheetId="3">'TO2'!$1:$2</definedName>
    <definedName name="_xlnm.Print_Titles" localSheetId="4">'TO3'!$1:$2</definedName>
    <definedName name="_xlnm.Print_Titles" localSheetId="5">'TO4'!$1:$2</definedName>
    <definedName name="_xlnm.Print_Titles" localSheetId="6">'TO5'!$1:$2</definedName>
    <definedName name="K" localSheetId="7">#REF!</definedName>
    <definedName name="K">#REF!</definedName>
    <definedName name="KFO" localSheetId="7">#REF!</definedName>
    <definedName name="KFO">#REF!</definedName>
    <definedName name="KMO" localSheetId="7">#REF!</definedName>
    <definedName name="KMO">#REF!</definedName>
    <definedName name="MO">#REF!</definedName>
    <definedName name="moc">#REF!</definedName>
    <definedName name="mot">#REF!</definedName>
    <definedName name="MP">'[2]BPU fourniture'!$H$2</definedName>
    <definedName name="MPMAXI">'[2]BPU fourniture'!$H$4</definedName>
    <definedName name="MPMINI">'[2]BPU fourniture'!$H$3</definedName>
    <definedName name="MPS" localSheetId="7">#REF!</definedName>
    <definedName name="MPS">#REF!</definedName>
    <definedName name="NL" localSheetId="7">#REF!</definedName>
    <definedName name="NL">#REF!</definedName>
    <definedName name="PS" localSheetId="7">#REF!</definedName>
    <definedName name="PS">#REF!</definedName>
    <definedName name="PU" localSheetId="7">#REF!</definedName>
    <definedName name="PU">#REF!</definedName>
    <definedName name="PUV" localSheetId="7">#REF!</definedName>
    <definedName name="PUV">#REF!</definedName>
    <definedName name="Q" localSheetId="7">#REF!</definedName>
    <definedName name="Q">#REF!</definedName>
    <definedName name="qgqfsdg" localSheetId="7">#REF!</definedName>
    <definedName name="qgqfsdg">#REF!</definedName>
    <definedName name="REVIENT" localSheetId="7">#REF!</definedName>
    <definedName name="REVIENT">#REF!</definedName>
    <definedName name="SE" localSheetId="7">#REF!</definedName>
    <definedName name="SE">#REF!</definedName>
    <definedName name="sqdgqdsgf" localSheetId="7">#REF!</definedName>
    <definedName name="sqdgqdsgf">#REF!</definedName>
    <definedName name="tof" localSheetId="7">#REF!</definedName>
    <definedName name="tof">#REF!</definedName>
    <definedName name="TS" localSheetId="7">#REF!</definedName>
    <definedName name="TS">#REF!</definedName>
    <definedName name="TU" localSheetId="7">#REF!</definedName>
    <definedName name="TU">#REF!</definedName>
    <definedName name="vcwv" localSheetId="7">#REF!</definedName>
    <definedName name="vcwv">#REF!</definedName>
    <definedName name="VENTE" localSheetId="7">#REF!</definedName>
    <definedName name="VENTE">#REF!</definedName>
    <definedName name="_xlnm.Print_Area" localSheetId="0">'PDG '!$A$1:$L$90</definedName>
    <definedName name="_xlnm.Print_Area" localSheetId="1">'TF '!$A$1:$H$151</definedName>
    <definedName name="_xlnm.Print_Area" localSheetId="2">'TO1'!$A$1:$H$97</definedName>
    <definedName name="_xlnm.Print_Area" localSheetId="3">'TO2'!$A$1:$H$93</definedName>
    <definedName name="_xlnm.Print_Area" localSheetId="4">'TO3'!$A$1:$H$98</definedName>
    <definedName name="_xlnm.Print_Area" localSheetId="5">'TO4'!$A$1:$H$75</definedName>
    <definedName name="_xlnm.Print_Area" localSheetId="6">'TO5'!$C$1:$H$79</definedName>
    <definedName name="_xlnm.Print_Area" localSheetId="7">'Total DPGF'!$A$1:$D$12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93" i="34" l="1"/>
  <c r="H91" i="34"/>
  <c r="H91" i="31"/>
  <c r="H90" i="31"/>
  <c r="H89" i="31"/>
  <c r="H88" i="31"/>
  <c r="H92" i="31" s="1"/>
  <c r="H87" i="31"/>
  <c r="H83" i="31"/>
  <c r="H82" i="31"/>
  <c r="H81" i="31"/>
  <c r="H80" i="31"/>
  <c r="H79" i="31"/>
  <c r="H78" i="31"/>
  <c r="H77" i="31"/>
  <c r="H76" i="31"/>
  <c r="H84" i="31" s="1"/>
  <c r="H72" i="31"/>
  <c r="H71" i="31"/>
  <c r="H70" i="31"/>
  <c r="H69" i="31"/>
  <c r="H73" i="31" s="1"/>
  <c r="H65" i="31"/>
  <c r="H64" i="31"/>
  <c r="H63" i="31"/>
  <c r="H62" i="31"/>
  <c r="H66" i="31" s="1"/>
  <c r="H61" i="31"/>
  <c r="H58" i="31"/>
  <c r="H57" i="31"/>
  <c r="H56" i="31"/>
  <c r="H55" i="31"/>
  <c r="H59" i="31" s="1"/>
  <c r="H54" i="31"/>
  <c r="H145" i="45"/>
  <c r="H144" i="45"/>
  <c r="H143" i="45"/>
  <c r="H142" i="45"/>
  <c r="H141" i="45"/>
  <c r="H140" i="45"/>
  <c r="H139" i="45"/>
  <c r="H138" i="45"/>
  <c r="H146" i="45" s="1"/>
  <c r="H147" i="45" s="1"/>
  <c r="H93" i="33"/>
  <c r="A81" i="33"/>
  <c r="A70" i="33"/>
  <c r="A61" i="33"/>
  <c r="A56" i="33"/>
  <c r="A57" i="33" s="1"/>
  <c r="A58" i="33" s="1"/>
  <c r="A59" i="33" s="1"/>
  <c r="A55" i="33"/>
  <c r="A54" i="33"/>
  <c r="H90" i="33"/>
  <c r="H87" i="33"/>
  <c r="H79" i="33"/>
  <c r="H69" i="33"/>
  <c r="H60" i="33"/>
  <c r="H86" i="33"/>
  <c r="H85" i="33"/>
  <c r="H84" i="33"/>
  <c r="H83" i="33"/>
  <c r="H82" i="33"/>
  <c r="H78" i="33"/>
  <c r="H77" i="33"/>
  <c r="H76" i="33"/>
  <c r="H75" i="33"/>
  <c r="H74" i="33"/>
  <c r="H73" i="33"/>
  <c r="H72" i="33"/>
  <c r="H71" i="33"/>
  <c r="H68" i="33"/>
  <c r="H67" i="33"/>
  <c r="H66" i="33"/>
  <c r="H65" i="33"/>
  <c r="H64" i="33"/>
  <c r="H63" i="33"/>
  <c r="H62" i="33"/>
  <c r="H59" i="33"/>
  <c r="H58" i="33"/>
  <c r="H57" i="33"/>
  <c r="H56" i="33"/>
  <c r="H55" i="33"/>
  <c r="H67" i="32"/>
  <c r="H56" i="32"/>
  <c r="H57" i="32"/>
  <c r="H58" i="32"/>
  <c r="H59" i="32"/>
  <c r="H63" i="32"/>
  <c r="H64" i="32"/>
  <c r="H65" i="32"/>
  <c r="H66" i="32"/>
  <c r="H55" i="32"/>
  <c r="A55" i="32"/>
  <c r="A56" i="32" s="1"/>
  <c r="A57" i="32" s="1"/>
  <c r="A58" i="32" s="1"/>
  <c r="A59" i="32" s="1"/>
  <c r="A62" i="32" s="1"/>
  <c r="H93" i="35"/>
  <c r="H96" i="35"/>
  <c r="H92" i="35"/>
  <c r="H84" i="35"/>
  <c r="H73" i="35"/>
  <c r="H66" i="35"/>
  <c r="H59" i="35"/>
  <c r="A53" i="35"/>
  <c r="A54" i="35" s="1"/>
  <c r="A55" i="35" s="1"/>
  <c r="A56" i="35" s="1"/>
  <c r="A57" i="35" s="1"/>
  <c r="A58" i="35" s="1"/>
  <c r="A60" i="35" s="1"/>
  <c r="H91" i="35"/>
  <c r="H90" i="35"/>
  <c r="H89" i="35"/>
  <c r="H88" i="35"/>
  <c r="H87" i="35"/>
  <c r="H86" i="35"/>
  <c r="H83" i="35"/>
  <c r="H82" i="35"/>
  <c r="H81" i="35"/>
  <c r="H80" i="35"/>
  <c r="H79" i="35"/>
  <c r="H78" i="35"/>
  <c r="H77" i="35"/>
  <c r="H76" i="35"/>
  <c r="H72" i="35"/>
  <c r="H71" i="35"/>
  <c r="H70" i="35"/>
  <c r="H69" i="35"/>
  <c r="H68" i="35"/>
  <c r="H65" i="35"/>
  <c r="H64" i="35"/>
  <c r="H63" i="35"/>
  <c r="H62" i="35"/>
  <c r="H61" i="35"/>
  <c r="H58" i="35"/>
  <c r="H57" i="35"/>
  <c r="H56" i="35"/>
  <c r="H55" i="35"/>
  <c r="H54" i="35"/>
  <c r="H87" i="34"/>
  <c r="H86" i="34"/>
  <c r="H85" i="34"/>
  <c r="H84" i="34"/>
  <c r="H83" i="34"/>
  <c r="H88" i="34" s="1"/>
  <c r="H79" i="34"/>
  <c r="H77" i="34"/>
  <c r="H76" i="34"/>
  <c r="H75" i="34"/>
  <c r="H74" i="34"/>
  <c r="H73" i="34"/>
  <c r="H72" i="34"/>
  <c r="H68" i="34"/>
  <c r="H66" i="34"/>
  <c r="H65" i="34"/>
  <c r="H64" i="34"/>
  <c r="H61" i="34"/>
  <c r="H60" i="34"/>
  <c r="H59" i="34"/>
  <c r="H58" i="34"/>
  <c r="H57" i="34"/>
  <c r="H62" i="34" s="1"/>
  <c r="A138" i="45"/>
  <c r="A139" i="45"/>
  <c r="A140" i="45" s="1"/>
  <c r="A141" i="45" s="1"/>
  <c r="A142" i="45" s="1"/>
  <c r="A143" i="45" s="1"/>
  <c r="A144" i="45" s="1"/>
  <c r="A145" i="45" s="1"/>
  <c r="C146" i="45"/>
  <c r="E77" i="33"/>
  <c r="C79" i="33"/>
  <c r="C69" i="33"/>
  <c r="C87" i="33"/>
  <c r="C60" i="33"/>
  <c r="C68" i="32"/>
  <c r="C60" i="32"/>
  <c r="C92" i="35"/>
  <c r="C84" i="35"/>
  <c r="C73" i="35"/>
  <c r="C66" i="35"/>
  <c r="C59" i="35"/>
  <c r="E78" i="34"/>
  <c r="H78" i="34" s="1"/>
  <c r="E67" i="34"/>
  <c r="H67" i="34" s="1"/>
  <c r="C88" i="34"/>
  <c r="C80" i="34"/>
  <c r="C69" i="34"/>
  <c r="C92" i="31"/>
  <c r="C84" i="31"/>
  <c r="C73" i="31"/>
  <c r="C62" i="34"/>
  <c r="E63" i="31"/>
  <c r="E64" i="31"/>
  <c r="C66" i="31"/>
  <c r="C59" i="31"/>
  <c r="H29" i="33"/>
  <c r="H28" i="33"/>
  <c r="H22" i="33"/>
  <c r="H29" i="32"/>
  <c r="H28" i="32"/>
  <c r="H27" i="32"/>
  <c r="H22" i="32"/>
  <c r="H21" i="32"/>
  <c r="H20" i="32"/>
  <c r="H19" i="32"/>
  <c r="H18" i="32"/>
  <c r="H17" i="32"/>
  <c r="H16" i="32"/>
  <c r="H29" i="35"/>
  <c r="H28" i="35"/>
  <c r="H27" i="35"/>
  <c r="H22" i="35"/>
  <c r="H21" i="35"/>
  <c r="H29" i="34"/>
  <c r="H28" i="34"/>
  <c r="H22" i="34"/>
  <c r="H21" i="34"/>
  <c r="H29" i="31"/>
  <c r="H28" i="31"/>
  <c r="H27" i="31"/>
  <c r="H27" i="45"/>
  <c r="H28" i="45"/>
  <c r="H29" i="45"/>
  <c r="H22" i="31"/>
  <c r="H22" i="45"/>
  <c r="H93" i="31" l="1"/>
  <c r="H95" i="31" s="1"/>
  <c r="A62" i="33"/>
  <c r="A63" i="33" s="1"/>
  <c r="A64" i="33" s="1"/>
  <c r="A65" i="33" s="1"/>
  <c r="A66" i="33" s="1"/>
  <c r="A67" i="33" s="1"/>
  <c r="A68" i="33" s="1"/>
  <c r="A71" i="33" s="1"/>
  <c r="A72" i="33" s="1"/>
  <c r="A73" i="33" s="1"/>
  <c r="A74" i="33" s="1"/>
  <c r="A75" i="33" s="1"/>
  <c r="A76" i="33" s="1"/>
  <c r="A77" i="33" s="1"/>
  <c r="A78" i="33" s="1"/>
  <c r="A82" i="33" s="1"/>
  <c r="A83" i="33" s="1"/>
  <c r="A84" i="33" s="1"/>
  <c r="A85" i="33" s="1"/>
  <c r="A86" i="33" s="1"/>
  <c r="H60" i="32"/>
  <c r="H68" i="32"/>
  <c r="H70" i="32"/>
  <c r="H23" i="32"/>
  <c r="A63" i="32"/>
  <c r="A64" i="32" s="1"/>
  <c r="A65" i="32" s="1"/>
  <c r="A66" i="32" s="1"/>
  <c r="A67" i="32" s="1"/>
  <c r="A61" i="35"/>
  <c r="A62" i="35" s="1"/>
  <c r="A63" i="35" s="1"/>
  <c r="A64" i="35" s="1"/>
  <c r="A65" i="35" s="1"/>
  <c r="A68" i="35" s="1"/>
  <c r="A69" i="35" s="1"/>
  <c r="A70" i="35" s="1"/>
  <c r="A71" i="35" s="1"/>
  <c r="A72" i="35" s="1"/>
  <c r="H80" i="34"/>
  <c r="H89" i="34" s="1"/>
  <c r="H69" i="34"/>
  <c r="A64" i="34"/>
  <c r="A65" i="34" s="1"/>
  <c r="A66" i="34" s="1"/>
  <c r="A67" i="34" s="1"/>
  <c r="A68" i="34" s="1"/>
  <c r="H95" i="33"/>
  <c r="H94" i="33"/>
  <c r="H42" i="32"/>
  <c r="H41" i="32"/>
  <c r="H40" i="32"/>
  <c r="H39" i="32"/>
  <c r="H38" i="32"/>
  <c r="A38" i="32"/>
  <c r="A39" i="32" s="1"/>
  <c r="A40" i="32" s="1"/>
  <c r="A41" i="32" s="1"/>
  <c r="A42" i="32" s="1"/>
  <c r="A45" i="32" s="1"/>
  <c r="A46" i="32" s="1"/>
  <c r="H42" i="35"/>
  <c r="H41" i="35"/>
  <c r="H40" i="35"/>
  <c r="H39" i="35"/>
  <c r="H38" i="35"/>
  <c r="A38" i="35"/>
  <c r="A39" i="35" s="1"/>
  <c r="A40" i="35" s="1"/>
  <c r="A41" i="35" s="1"/>
  <c r="A42" i="35" s="1"/>
  <c r="H42" i="34"/>
  <c r="H41" i="34"/>
  <c r="H40" i="34"/>
  <c r="H39" i="34"/>
  <c r="H38" i="34"/>
  <c r="A38" i="34"/>
  <c r="A39" i="34" s="1"/>
  <c r="A40" i="34" s="1"/>
  <c r="A41" i="34" s="1"/>
  <c r="A42" i="34" s="1"/>
  <c r="A45" i="34" s="1"/>
  <c r="A46" i="34" s="1"/>
  <c r="A47" i="34" s="1"/>
  <c r="A48" i="34" s="1"/>
  <c r="A56" i="34" s="1"/>
  <c r="A57" i="34" s="1"/>
  <c r="A58" i="34" s="1"/>
  <c r="A59" i="34" s="1"/>
  <c r="A60" i="34" s="1"/>
  <c r="A61" i="34" s="1"/>
  <c r="A63" i="34" s="1"/>
  <c r="A38" i="31"/>
  <c r="A39" i="31" s="1"/>
  <c r="A40" i="31" s="1"/>
  <c r="A41" i="31" s="1"/>
  <c r="A42" i="31" s="1"/>
  <c r="A45" i="31" s="1"/>
  <c r="A46" i="31" s="1"/>
  <c r="A53" i="31" s="1"/>
  <c r="A54" i="31" s="1"/>
  <c r="A55" i="31" s="1"/>
  <c r="A56" i="31" s="1"/>
  <c r="A57" i="31" s="1"/>
  <c r="A58" i="31" s="1"/>
  <c r="A60" i="31" s="1"/>
  <c r="A61" i="31" s="1"/>
  <c r="A62" i="31" s="1"/>
  <c r="A63" i="31" s="1"/>
  <c r="A64" i="31" s="1"/>
  <c r="A65" i="31" s="1"/>
  <c r="A68" i="31" s="1"/>
  <c r="A69" i="31" s="1"/>
  <c r="A70" i="31" s="1"/>
  <c r="A71" i="31" s="1"/>
  <c r="A72" i="31" s="1"/>
  <c r="H42" i="31"/>
  <c r="H41" i="31"/>
  <c r="H40" i="31"/>
  <c r="H39" i="31"/>
  <c r="H38" i="31"/>
  <c r="H97" i="45"/>
  <c r="H96" i="45"/>
  <c r="H95" i="45"/>
  <c r="H94" i="45"/>
  <c r="H93" i="45"/>
  <c r="A41" i="45"/>
  <c r="A42" i="45" s="1"/>
  <c r="A43" i="45" s="1"/>
  <c r="A44" i="45" s="1"/>
  <c r="A45" i="45" s="1"/>
  <c r="A51" i="45" s="1"/>
  <c r="A52" i="45" s="1"/>
  <c r="A53" i="45" s="1"/>
  <c r="A54" i="45" s="1"/>
  <c r="A55" i="45" s="1"/>
  <c r="A56" i="45" s="1"/>
  <c r="A57" i="45" s="1"/>
  <c r="A60" i="45" s="1"/>
  <c r="A61" i="45" s="1"/>
  <c r="A62" i="45" s="1"/>
  <c r="A63" i="45" s="1"/>
  <c r="A64" i="45" s="1"/>
  <c r="A67" i="45" s="1"/>
  <c r="A68" i="45" s="1"/>
  <c r="A69" i="45" s="1"/>
  <c r="A70" i="45" s="1"/>
  <c r="A73" i="45" s="1"/>
  <c r="A74" i="45" s="1"/>
  <c r="A75" i="45" s="1"/>
  <c r="A76" i="45" s="1"/>
  <c r="A77" i="45" s="1"/>
  <c r="A78" i="45" s="1"/>
  <c r="A79" i="45" s="1"/>
  <c r="A80" i="45" s="1"/>
  <c r="A81" i="45" s="1"/>
  <c r="A82" i="45" s="1"/>
  <c r="A83" i="45" s="1"/>
  <c r="A84" i="45" s="1"/>
  <c r="A85" i="45" s="1"/>
  <c r="A86" i="45" s="1"/>
  <c r="A87" i="45" s="1"/>
  <c r="A88" i="45" s="1"/>
  <c r="A89" i="45" s="1"/>
  <c r="A90" i="45" s="1"/>
  <c r="A93" i="45" s="1"/>
  <c r="A94" i="45" s="1"/>
  <c r="A95" i="45" s="1"/>
  <c r="A96" i="45" s="1"/>
  <c r="A97" i="45" s="1"/>
  <c r="A103" i="45" s="1"/>
  <c r="A104" i="45" s="1"/>
  <c r="A105" i="45" s="1"/>
  <c r="A106" i="45" s="1"/>
  <c r="A107" i="45" s="1"/>
  <c r="A110" i="45" s="1"/>
  <c r="A113" i="45" s="1"/>
  <c r="A114" i="45" s="1"/>
  <c r="A115" i="45" s="1"/>
  <c r="A117" i="45" s="1"/>
  <c r="A118" i="45" s="1"/>
  <c r="A123" i="45" s="1"/>
  <c r="A124" i="45" s="1"/>
  <c r="A125" i="45" s="1"/>
  <c r="A128" i="45" s="1"/>
  <c r="A129" i="45" s="1"/>
  <c r="A130" i="45" s="1"/>
  <c r="A131" i="45" s="1"/>
  <c r="H45" i="45"/>
  <c r="H44" i="45"/>
  <c r="H43" i="45"/>
  <c r="H42" i="45"/>
  <c r="H41" i="45"/>
  <c r="H39" i="33"/>
  <c r="H40" i="33"/>
  <c r="H41" i="33"/>
  <c r="H42" i="33"/>
  <c r="A46" i="33"/>
  <c r="H90" i="45"/>
  <c r="H89" i="45"/>
  <c r="H88" i="45"/>
  <c r="H87" i="45"/>
  <c r="H86" i="45"/>
  <c r="H85" i="45"/>
  <c r="H84" i="45"/>
  <c r="H83" i="45"/>
  <c r="H82" i="45"/>
  <c r="H81" i="45"/>
  <c r="H80" i="45"/>
  <c r="H79" i="45"/>
  <c r="H78" i="45"/>
  <c r="H77" i="45"/>
  <c r="H76" i="45"/>
  <c r="H75" i="45"/>
  <c r="H74" i="45"/>
  <c r="H73" i="45"/>
  <c r="H70" i="45"/>
  <c r="H69" i="45"/>
  <c r="H68" i="45"/>
  <c r="H67" i="45"/>
  <c r="H64" i="45"/>
  <c r="H63" i="45"/>
  <c r="H62" i="45"/>
  <c r="H61" i="45"/>
  <c r="H60" i="45"/>
  <c r="H57" i="45"/>
  <c r="H56" i="45"/>
  <c r="H55" i="45"/>
  <c r="H54" i="45"/>
  <c r="H53" i="45"/>
  <c r="H52" i="45"/>
  <c r="H51" i="45"/>
  <c r="A75" i="35" l="1"/>
  <c r="A76" i="35" s="1"/>
  <c r="A77" i="35" s="1"/>
  <c r="A78" i="35" s="1"/>
  <c r="A79" i="35" s="1"/>
  <c r="A80" i="35" s="1"/>
  <c r="A81" i="35" s="1"/>
  <c r="A82" i="35" s="1"/>
  <c r="A83" i="35" s="1"/>
  <c r="A86" i="35" s="1"/>
  <c r="A87" i="35" s="1"/>
  <c r="A88" i="35" s="1"/>
  <c r="A89" i="35" s="1"/>
  <c r="A90" i="35" s="1"/>
  <c r="A91" i="35" s="1"/>
  <c r="A71" i="34"/>
  <c r="A72" i="34" s="1"/>
  <c r="A73" i="34" s="1"/>
  <c r="A74" i="34" s="1"/>
  <c r="A75" i="34" s="1"/>
  <c r="A76" i="34" s="1"/>
  <c r="A77" i="34" s="1"/>
  <c r="A78" i="34" s="1"/>
  <c r="A79" i="34" s="1"/>
  <c r="A75" i="31"/>
  <c r="A76" i="31" s="1"/>
  <c r="A77" i="31" s="1"/>
  <c r="A78" i="31" s="1"/>
  <c r="A79" i="31" s="1"/>
  <c r="A80" i="31" s="1"/>
  <c r="A81" i="31" s="1"/>
  <c r="A82" i="31" s="1"/>
  <c r="A83" i="31" s="1"/>
  <c r="H43" i="32"/>
  <c r="H43" i="34"/>
  <c r="H43" i="31"/>
  <c r="H43" i="35"/>
  <c r="H46" i="45"/>
  <c r="H98" i="45"/>
  <c r="H65" i="45"/>
  <c r="H91" i="45"/>
  <c r="H71" i="45"/>
  <c r="H58" i="45"/>
  <c r="A82" i="34" l="1"/>
  <c r="A83" i="34" s="1"/>
  <c r="A84" i="34" s="1"/>
  <c r="A85" i="34" s="1"/>
  <c r="A86" i="34" s="1"/>
  <c r="A87" i="34" s="1"/>
  <c r="A86" i="31"/>
  <c r="A87" i="31" s="1"/>
  <c r="A88" i="31" s="1"/>
  <c r="A89" i="31" s="1"/>
  <c r="A90" i="31" s="1"/>
  <c r="A91" i="31" s="1"/>
  <c r="H99" i="45"/>
  <c r="C132" i="45"/>
  <c r="H131" i="45"/>
  <c r="H130" i="45"/>
  <c r="H129" i="45"/>
  <c r="H128" i="45"/>
  <c r="C126" i="45"/>
  <c r="H125" i="45"/>
  <c r="H124" i="45"/>
  <c r="H123" i="45"/>
  <c r="H118" i="45"/>
  <c r="H119" i="45" s="1"/>
  <c r="H115" i="45"/>
  <c r="H114" i="45"/>
  <c r="H113" i="45"/>
  <c r="H110" i="45"/>
  <c r="H111" i="45" s="1"/>
  <c r="H107" i="45"/>
  <c r="H106" i="45"/>
  <c r="H105" i="45"/>
  <c r="H104" i="45"/>
  <c r="H103" i="45"/>
  <c r="H38" i="45"/>
  <c r="H37" i="45"/>
  <c r="H36" i="45"/>
  <c r="H35" i="45"/>
  <c r="H34" i="45"/>
  <c r="H33" i="45"/>
  <c r="H32" i="45"/>
  <c r="H26" i="45"/>
  <c r="H25" i="45"/>
  <c r="H21" i="45"/>
  <c r="H20" i="45"/>
  <c r="H19" i="45"/>
  <c r="H18" i="45"/>
  <c r="H17" i="45"/>
  <c r="H16" i="45"/>
  <c r="H13" i="45"/>
  <c r="H12" i="45"/>
  <c r="H11" i="45"/>
  <c r="H10" i="45"/>
  <c r="H9" i="45"/>
  <c r="E8" i="45"/>
  <c r="H8" i="45" s="1"/>
  <c r="E7" i="45"/>
  <c r="H7" i="45" s="1"/>
  <c r="H6" i="45"/>
  <c r="H5" i="45"/>
  <c r="H132" i="45" l="1"/>
  <c r="H30" i="45"/>
  <c r="H23" i="45"/>
  <c r="H14" i="45"/>
  <c r="H39" i="45"/>
  <c r="H108" i="45"/>
  <c r="H116" i="45"/>
  <c r="H126" i="45"/>
  <c r="H120" i="45" l="1"/>
  <c r="H47" i="45"/>
  <c r="H149" i="45" s="1"/>
  <c r="H21" i="33" l="1"/>
  <c r="H20" i="33"/>
  <c r="H19" i="33"/>
  <c r="H18" i="33"/>
  <c r="H17" i="33"/>
  <c r="H16" i="33"/>
  <c r="H20" i="35"/>
  <c r="H19" i="35"/>
  <c r="H18" i="35"/>
  <c r="H17" i="35"/>
  <c r="H16" i="35"/>
  <c r="H20" i="34"/>
  <c r="H19" i="34"/>
  <c r="H18" i="34"/>
  <c r="H17" i="34"/>
  <c r="H16" i="34"/>
  <c r="H21" i="31"/>
  <c r="H20" i="31"/>
  <c r="H19" i="31"/>
  <c r="H18" i="31"/>
  <c r="H17" i="31"/>
  <c r="H16" i="31"/>
  <c r="H23" i="33" l="1"/>
  <c r="H23" i="35"/>
  <c r="H23" i="34"/>
  <c r="H23" i="31"/>
  <c r="H46" i="35" l="1"/>
  <c r="H45" i="35"/>
  <c r="H46" i="34"/>
  <c r="H48" i="34"/>
  <c r="H47" i="34"/>
  <c r="H45" i="34"/>
  <c r="H47" i="32"/>
  <c r="H46" i="32"/>
  <c r="H45" i="31"/>
  <c r="H47" i="35" l="1"/>
  <c r="H50" i="34"/>
  <c r="H46" i="33" l="1"/>
  <c r="H47" i="33" s="1"/>
  <c r="H45" i="32"/>
  <c r="H49" i="32" s="1"/>
  <c r="H46" i="31"/>
  <c r="H47" i="31" s="1"/>
  <c r="H35" i="35"/>
  <c r="H34" i="35"/>
  <c r="H33" i="35"/>
  <c r="H32" i="35"/>
  <c r="H26" i="35"/>
  <c r="H25" i="35"/>
  <c r="H30" i="35" s="1"/>
  <c r="H13" i="35"/>
  <c r="H12" i="35"/>
  <c r="H11" i="35"/>
  <c r="H10" i="35"/>
  <c r="H9" i="35"/>
  <c r="H8" i="35"/>
  <c r="H7" i="35"/>
  <c r="H6" i="35"/>
  <c r="H5" i="35"/>
  <c r="E12" i="34"/>
  <c r="E12" i="33"/>
  <c r="H12" i="33" s="1"/>
  <c r="H35" i="34"/>
  <c r="H34" i="34"/>
  <c r="H33" i="34"/>
  <c r="H32" i="34"/>
  <c r="H27" i="34"/>
  <c r="H26" i="34"/>
  <c r="H25" i="34"/>
  <c r="H13" i="34"/>
  <c r="H11" i="34"/>
  <c r="H10" i="34"/>
  <c r="H9" i="34"/>
  <c r="H8" i="34"/>
  <c r="H7" i="34"/>
  <c r="H6" i="34"/>
  <c r="H5" i="34"/>
  <c r="H38" i="33"/>
  <c r="H44" i="33" s="1"/>
  <c r="H35" i="33"/>
  <c r="H34" i="33"/>
  <c r="H33" i="33"/>
  <c r="H32" i="33"/>
  <c r="H27" i="33"/>
  <c r="H26" i="33"/>
  <c r="H25" i="33"/>
  <c r="H30" i="33" s="1"/>
  <c r="H13" i="33"/>
  <c r="H11" i="33"/>
  <c r="H10" i="33"/>
  <c r="H8" i="33"/>
  <c r="H7" i="33"/>
  <c r="H6" i="33"/>
  <c r="H5" i="33"/>
  <c r="E9" i="32"/>
  <c r="E9" i="31"/>
  <c r="H35" i="32"/>
  <c r="H34" i="32"/>
  <c r="H33" i="32"/>
  <c r="H32" i="32"/>
  <c r="H26" i="32"/>
  <c r="H25" i="32"/>
  <c r="H13" i="32"/>
  <c r="H11" i="32"/>
  <c r="H10" i="32"/>
  <c r="H8" i="32"/>
  <c r="H7" i="32"/>
  <c r="H6" i="32"/>
  <c r="H5" i="32"/>
  <c r="H7" i="31"/>
  <c r="H35" i="31"/>
  <c r="H34" i="31"/>
  <c r="H33" i="31"/>
  <c r="H32" i="31"/>
  <c r="H26" i="31"/>
  <c r="H25" i="31"/>
  <c r="H13" i="31"/>
  <c r="H12" i="31"/>
  <c r="H11" i="31"/>
  <c r="H10" i="31"/>
  <c r="H6" i="31"/>
  <c r="H5" i="31"/>
  <c r="H30" i="32" l="1"/>
  <c r="H30" i="34"/>
  <c r="H30" i="31"/>
  <c r="H9" i="32"/>
  <c r="H9" i="31"/>
  <c r="H8" i="31"/>
  <c r="H36" i="35"/>
  <c r="E12" i="32"/>
  <c r="H14" i="35"/>
  <c r="H36" i="34"/>
  <c r="H12" i="34"/>
  <c r="H14" i="34" s="1"/>
  <c r="H36" i="33"/>
  <c r="H36" i="32"/>
  <c r="H9" i="33"/>
  <c r="H14" i="33" s="1"/>
  <c r="H36" i="31"/>
  <c r="H151" i="45" l="1"/>
  <c r="H150" i="45"/>
  <c r="D3" i="43"/>
  <c r="H49" i="33"/>
  <c r="H14" i="31"/>
  <c r="H49" i="31" s="1"/>
  <c r="H12" i="32"/>
  <c r="H14" i="32" s="1"/>
  <c r="H51" i="32" s="1"/>
  <c r="H73" i="32" s="1"/>
  <c r="H49" i="35"/>
  <c r="H97" i="31" l="1"/>
  <c r="H96" i="31"/>
  <c r="D7" i="43"/>
  <c r="D6" i="43"/>
  <c r="D8" i="43" l="1"/>
  <c r="H74" i="32"/>
  <c r="H75" i="32"/>
  <c r="D4" i="43"/>
  <c r="H97" i="35"/>
  <c r="H98" i="35"/>
  <c r="H52" i="34" l="1"/>
  <c r="H92" i="34" l="1"/>
  <c r="D5" i="43"/>
  <c r="D10" i="43" s="1"/>
  <c r="D12" i="43" l="1"/>
  <c r="D11" i="43"/>
</calcChain>
</file>

<file path=xl/sharedStrings.xml><?xml version="1.0" encoding="utf-8"?>
<sst xmlns="http://schemas.openxmlformats.org/spreadsheetml/2006/main" count="1372" uniqueCount="224">
  <si>
    <t>ETABLISSEMENT PUBLIC DU MUSEE DU LOUVRE</t>
  </si>
  <si>
    <t>Direction de l'Architecture, de la Maintenance et des Jardins</t>
  </si>
  <si>
    <t>75058 Paris cedex 01</t>
  </si>
  <si>
    <t>Objet du marché :</t>
  </si>
  <si>
    <t>DECOMPOSITION DES PRIX GLOBALE ET FORFAITAIRE</t>
  </si>
  <si>
    <t>DECOMPOSITION DU PRIX GLOBAL ET FORFAITAIRE
TRANCHE FERME - PCC</t>
  </si>
  <si>
    <t>N° Ligne</t>
  </si>
  <si>
    <t>N° § CCTP</t>
  </si>
  <si>
    <t>DESIGNATION</t>
  </si>
  <si>
    <t>Unité</t>
  </si>
  <si>
    <t>Qté MOE</t>
  </si>
  <si>
    <t>Qté Entreprise</t>
  </si>
  <si>
    <t>Sous total unitaire €HT</t>
  </si>
  <si>
    <t>Total €HT</t>
  </si>
  <si>
    <t>REAMENAGEMENT DU PCC</t>
  </si>
  <si>
    <t>Gors œuvre / Second œuvre</t>
  </si>
  <si>
    <t>3.5.3</t>
  </si>
  <si>
    <t>Démolition (cloisons / sanitaire) y compris évacuation en déchèterie</t>
  </si>
  <si>
    <t>m²</t>
  </si>
  <si>
    <t>3.5.5</t>
  </si>
  <si>
    <t>Cloisonnement double peau</t>
  </si>
  <si>
    <t xml:space="preserve">Cloisonnement gaine technique </t>
  </si>
  <si>
    <t xml:space="preserve">m² </t>
  </si>
  <si>
    <t>Cloison vitrée phonique</t>
  </si>
  <si>
    <t>Menuiserie (y compris porte à galandage et vitrée)</t>
  </si>
  <si>
    <t>ens</t>
  </si>
  <si>
    <t>3.5.6</t>
  </si>
  <si>
    <t>Faux plafond placostil standard démontable</t>
  </si>
  <si>
    <t>Faux plancher technique y compris finition revètement sol</t>
  </si>
  <si>
    <t>3.10.7</t>
  </si>
  <si>
    <t>Préparation des supports et mise en peinture</t>
  </si>
  <si>
    <t>Sanitaires, y compris faillence</t>
  </si>
  <si>
    <t>Ens</t>
  </si>
  <si>
    <t>Total Gros œuvre / Second Œuvre</t>
  </si>
  <si>
    <t>Eclairage</t>
  </si>
  <si>
    <t>3.10.9</t>
  </si>
  <si>
    <t xml:space="preserve">Lignes Issues des Tableaux et Armoires électriques </t>
  </si>
  <si>
    <t>Cheminements</t>
  </si>
  <si>
    <t>Luminaires</t>
  </si>
  <si>
    <t>Appareillages</t>
  </si>
  <si>
    <t>Terre</t>
  </si>
  <si>
    <t>Fixations et supports complémentaires</t>
  </si>
  <si>
    <t>Accessoire de raccordements et boîtes de dérivation</t>
  </si>
  <si>
    <t>Total Eclairage</t>
  </si>
  <si>
    <t>Traitement accoustique</t>
  </si>
  <si>
    <t>Etude accoustique</t>
  </si>
  <si>
    <t>Plafond du PCC</t>
  </si>
  <si>
    <t>Accessoires suspentes et fixations acoustiques</t>
  </si>
  <si>
    <t>Joints de désolidarisation et calfeutrement</t>
  </si>
  <si>
    <t>Profilés et finitions périphériques</t>
  </si>
  <si>
    <t>Total Traitement accoustique</t>
  </si>
  <si>
    <t>Mobilier</t>
  </si>
  <si>
    <t>3.5.8</t>
  </si>
  <si>
    <t>Bureaux ergonomiques y compris supportage écrans</t>
  </si>
  <si>
    <t>U</t>
  </si>
  <si>
    <t>Fauteuil</t>
  </si>
  <si>
    <t>Meubles de rangement</t>
  </si>
  <si>
    <t>Salle de repos</t>
  </si>
  <si>
    <t>Salle formation projet</t>
  </si>
  <si>
    <t>Salle et bureau opérationnels</t>
  </si>
  <si>
    <t>Poste d'exploitation ancien système</t>
  </si>
  <si>
    <t>Total Mobilier</t>
  </si>
  <si>
    <t>Sécurité incendie</t>
  </si>
  <si>
    <t>3.5.9</t>
  </si>
  <si>
    <t>Inibition et désinibition DI pendant les travaux</t>
  </si>
  <si>
    <t>Déplacement des DI existantes</t>
  </si>
  <si>
    <t>Déclencheurs manuel sortie</t>
  </si>
  <si>
    <t>Avertisseur sonore et visuel complémentaire (vestiaire créer)</t>
  </si>
  <si>
    <t>MAJ des plans d’évacuation</t>
  </si>
  <si>
    <t>Total Sécurité incendie</t>
  </si>
  <si>
    <t>TOTAL AMENAGEMENT PCC</t>
  </si>
  <si>
    <t>BASE VIE DU PCC</t>
  </si>
  <si>
    <t>3.6.3</t>
  </si>
  <si>
    <t>3.6.4</t>
  </si>
  <si>
    <t>Menuiserie (y compris porte à galandage)</t>
  </si>
  <si>
    <t>3.6.7</t>
  </si>
  <si>
    <t>Revêtement de sols</t>
  </si>
  <si>
    <t>3.6.11</t>
  </si>
  <si>
    <t xml:space="preserve"> Lignes Issues des Tableaux et Armoires électriques </t>
  </si>
  <si>
    <t xml:space="preserve"> Cheminements</t>
  </si>
  <si>
    <t xml:space="preserve"> Luminaires</t>
  </si>
  <si>
    <t xml:space="preserve"> Appareillages</t>
  </si>
  <si>
    <t xml:space="preserve"> Terre</t>
  </si>
  <si>
    <t>TRAITEMENT D'AIR ET PLOMBERIE</t>
  </si>
  <si>
    <t>3.6.12</t>
  </si>
  <si>
    <t>Cassette 4 tubes ycp raccrodement réseau EG/EC</t>
  </si>
  <si>
    <t>Gaine aéraulique</t>
  </si>
  <si>
    <t>Reprise menuiserie Air neuf et rejet CTA</t>
  </si>
  <si>
    <t>Bouche de soufflage</t>
  </si>
  <si>
    <t>Total TRAITEMENT D'AIR ET PLOMBERIE</t>
  </si>
  <si>
    <t>3.6</t>
  </si>
  <si>
    <t>Lits 2x09m</t>
  </si>
  <si>
    <t>Matelas 2x0,9m</t>
  </si>
  <si>
    <t>Oreillers (0,6x0,6m)</t>
  </si>
  <si>
    <t>Table de chevet</t>
  </si>
  <si>
    <t>Lampes de chevet</t>
  </si>
  <si>
    <t>Bloc 3 vestaires double compartiement</t>
  </si>
  <si>
    <t>Banc de vestiaire 2m</t>
  </si>
  <si>
    <t>Patère murale 5 accroches</t>
  </si>
  <si>
    <t>Receveur surélevé</t>
  </si>
  <si>
    <t>Parois de douche telle que décrit dans le CCTP</t>
  </si>
  <si>
    <t>Porte de douche coulissante</t>
  </si>
  <si>
    <t>Mitigeur thermostatique</t>
  </si>
  <si>
    <t>Vasque lave main, inclus mitigeur</t>
  </si>
  <si>
    <t>ballon ECS 100L en plafond ou placard technique</t>
  </si>
  <si>
    <t>Sèche-serviette salle de douche</t>
  </si>
  <si>
    <t>Banc de vestiaire 1m</t>
  </si>
  <si>
    <t>Patère murale 3 accroches</t>
  </si>
  <si>
    <t>Meuble de rangement suspendu</t>
  </si>
  <si>
    <t>TOTAL AMENAGEMENT BASE VIE PCC</t>
  </si>
  <si>
    <t>Traitement d'air</t>
  </si>
  <si>
    <t>Gaines y compris clapet coupe feu et étanchéité</t>
  </si>
  <si>
    <t>Centrale de traitement d'air</t>
  </si>
  <si>
    <t>Extracteur air vicié</t>
  </si>
  <si>
    <t>Gilles et bouches de soufflage</t>
  </si>
  <si>
    <t>Ventiloconvecteurs (y compris gestion des condensats)</t>
  </si>
  <si>
    <t>Total Traitement climatique</t>
  </si>
  <si>
    <t>Plomberie</t>
  </si>
  <si>
    <t>Divers plomberie et évacuation</t>
  </si>
  <si>
    <t>Total Plomberie</t>
  </si>
  <si>
    <t>Réseau hydraulique</t>
  </si>
  <si>
    <t>Réseau EC / EG + Calorifuge</t>
  </si>
  <si>
    <t>Piquage</t>
  </si>
  <si>
    <t>Divers vannes</t>
  </si>
  <si>
    <t>Total Réseau hydrolique</t>
  </si>
  <si>
    <t>Régulation et intégration</t>
  </si>
  <si>
    <t>Total Régulation et intégration</t>
  </si>
  <si>
    <t>TOTAL TRAITEMENT D'AIR ET PLOMBERIE</t>
  </si>
  <si>
    <t>LT Cœur de réseau Richelieu</t>
  </si>
  <si>
    <t>3.9</t>
  </si>
  <si>
    <t>Curage</t>
  </si>
  <si>
    <t>Remplacement armoire de climatisation RC , ycp sujétion</t>
  </si>
  <si>
    <t>CFO (Départ tableau,CdC, luminaire, appareillage, terre divers…) horraire décalé</t>
  </si>
  <si>
    <t>LT Cœur de réseau Flores</t>
  </si>
  <si>
    <t>Création réseau hydraulique + redondance PAC eau/eau</t>
  </si>
  <si>
    <t>Créationn local</t>
  </si>
  <si>
    <t>LT Type G</t>
  </si>
  <si>
    <t>Porte métalique (,94x2,10)</t>
  </si>
  <si>
    <t>Bloc Porte bois (,94x2,10)</t>
  </si>
  <si>
    <t>Cloison métal déploié (Ht 3,00m moy)</t>
  </si>
  <si>
    <t>ml</t>
  </si>
  <si>
    <t xml:space="preserve">Cloison Plâtre </t>
  </si>
  <si>
    <t>Unité mural + 20mlx2 tube noire + organe de régule</t>
  </si>
  <si>
    <t>Mise en peinture des parois</t>
  </si>
  <si>
    <t xml:space="preserve">TOTAL € HT </t>
  </si>
  <si>
    <t>TVA 20%</t>
  </si>
  <si>
    <t xml:space="preserve">TOTAL € TTC </t>
  </si>
  <si>
    <t>DECOMPOSITION DU PRIX GLOBAL ET FORFAITAIRE
TRANCHE OPTIONNELLE 1 - RICHELIEU ROHAN</t>
  </si>
  <si>
    <t xml:space="preserve">REAMENAGEMENT DU PCZ Richelieu </t>
  </si>
  <si>
    <t>Démolition (cloisons / mobilier / baie) y compris évacuation en déchèterie</t>
  </si>
  <si>
    <t>Dépose faux plancher y compris évacuation en déchèterie</t>
  </si>
  <si>
    <t>Dépose Faux plafond</t>
  </si>
  <si>
    <t>Curage câbles</t>
  </si>
  <si>
    <t>3.10</t>
  </si>
  <si>
    <t>Dalle faux plafond démontable</t>
  </si>
  <si>
    <t>Electricité Cfo (hors éclairage)</t>
  </si>
  <si>
    <t>Accessoires de raccordement et boîtes de dérivation</t>
  </si>
  <si>
    <t>3.8</t>
  </si>
  <si>
    <t>Plafond du PCZ</t>
  </si>
  <si>
    <t>Traitement climatique de l'espace</t>
  </si>
  <si>
    <t xml:space="preserve">Reprise aréaulique des réseaux hygiénique + MR + piquage sur VC </t>
  </si>
  <si>
    <t>Remplacement de 2 ventiloconvecteurs ycp toutes sujétions (plenum, grilles, felxible…)</t>
  </si>
  <si>
    <t>TOTAL AMENAGEMENT PCZ Richelieu</t>
  </si>
  <si>
    <t xml:space="preserve">TOTAL LT </t>
  </si>
  <si>
    <t>DECOMPOSITION DU PRIX GLOBAL ET FORFAITAIRE
TRANCHE OPTIONNELLE 2 - DENON</t>
  </si>
  <si>
    <t>REAMENAGEMENT DU PCZ DENON</t>
  </si>
  <si>
    <t>Table attente + chaise</t>
  </si>
  <si>
    <t>Remplacement CTA existante par CTA simple flux 1200m3:h, ycp sujuitéion</t>
  </si>
  <si>
    <t>Ajout de 2 ventiloconvecteur ycp toutes sujétions (plenum, grilles, felxible…)</t>
  </si>
  <si>
    <t>Création réseau hydraulique pour ventiloconvecteur sur réseau change over ycp vanne 6 voies</t>
  </si>
  <si>
    <t>Remplacement des réseaux aéraulique du PCZ, grille de soufflage, reprise hygiénique, plenum + grille de reprise armoire, registre d'équilibrage etc…</t>
  </si>
  <si>
    <t>TOTAL AMENAGEMENT PCZ Denon</t>
  </si>
  <si>
    <t>DECOMPOSITION DU PRIX GLOBAL ET FORFAITAIRE
TRANCHE OPTIONNELLE 3 - FLORE LEMONNIER</t>
  </si>
  <si>
    <t>REAMENAGEMENT DU PCZ Lemonier</t>
  </si>
  <si>
    <t>TOTAL AMENAGEMENT PCZ Lemonier</t>
  </si>
  <si>
    <t>DECOMPOSITION DU PRIX GLOBAL ET FORFAITAIRE
TRANCHE OPTIONNELLE 4 - NAPOLEON</t>
  </si>
  <si>
    <t>REAMENAGEMENT DU PCZ Napoléon</t>
  </si>
  <si>
    <t>Remplacement armoire de climatisation RC group de type W NEXT SU 013 E1, ycp sujétion</t>
  </si>
  <si>
    <t>Opération d'entretien sur l'amoire de climatisation conservé</t>
  </si>
  <si>
    <t>TOTAL AMENAGEMENT PCZ Napoléon</t>
  </si>
  <si>
    <t>DECOMPOSITION DU PRIX GLOBAL ET FORFAITAIRE
TRANCHE OPTIONNELLE 5 - SULLY</t>
  </si>
  <si>
    <t>REAMENAGEMENT DU PCZ Sully</t>
  </si>
  <si>
    <t>Préparation des supports et mise en peinture, y compris plafond</t>
  </si>
  <si>
    <t>Traitement climatique de l'espace à définir</t>
  </si>
  <si>
    <t>Provision pour le traitement climatique de l'espace</t>
  </si>
  <si>
    <t>TOTAL AMENAGEMENT PCZ Sully</t>
  </si>
  <si>
    <t>DECOMPOSITION DU PRIX GLOBAL ET FORFAITAIRE</t>
  </si>
  <si>
    <t>LT Type 0</t>
  </si>
  <si>
    <t>LT Type A</t>
  </si>
  <si>
    <t>LT Type B</t>
  </si>
  <si>
    <t>LT Type C</t>
  </si>
  <si>
    <t>LT Type D</t>
  </si>
  <si>
    <t>Faux plafonds dalle mineral  type « PERLA OP 0,95 » 600x600</t>
  </si>
  <si>
    <t>Trappe de visite invisible à ouvrant plaque de platre</t>
  </si>
  <si>
    <t>u</t>
  </si>
  <si>
    <t>LT Type F</t>
  </si>
  <si>
    <r>
      <t xml:space="preserve">Total 
</t>
    </r>
    <r>
      <rPr>
        <i/>
        <sz val="11"/>
        <color theme="0"/>
        <rFont val="Calibri"/>
        <family val="2"/>
        <scheme val="minor"/>
      </rPr>
      <t>en €HT</t>
    </r>
  </si>
  <si>
    <t>-</t>
  </si>
  <si>
    <t>TRANCHE FERME - PCC et LT Cœurs de réseau des zones RICHELIEU / FLORE</t>
  </si>
  <si>
    <t>TRANCHE CONDITIONNELLE 1 - PCZ RICHELIEU et LT de la Région RICHELIEU ROHAN</t>
  </si>
  <si>
    <t>TRANCHE CONDITIONNELLE 2 - PCZ DENON et LT de la Région DENON</t>
  </si>
  <si>
    <t>TRANCHE CONDITIONNELLE 3 - PCZ LEMONNIER et LT de la Région FLORE LEMONNIER</t>
  </si>
  <si>
    <t>TRANCHE CONDITIONNELLE 4 - PCZ NAPOLEON et LT de la Région NAPOLEON</t>
  </si>
  <si>
    <t>TRANCHE CONDITIONNELLE 5 - PCZ SULLY et LT de la Région SULLY</t>
  </si>
  <si>
    <t>TOTAL HT</t>
  </si>
  <si>
    <t xml:space="preserve">TOTAL TTC </t>
  </si>
  <si>
    <t>3.6.8</t>
  </si>
  <si>
    <t>3.6.9</t>
  </si>
  <si>
    <t>3.5.11</t>
  </si>
  <si>
    <t xml:space="preserve">Travaux préparatoire LT </t>
  </si>
  <si>
    <t>3.9.2</t>
  </si>
  <si>
    <t>3.9.1</t>
  </si>
  <si>
    <t>3.7.2</t>
  </si>
  <si>
    <t>3.7.3</t>
  </si>
  <si>
    <t>3.7.4</t>
  </si>
  <si>
    <t>3.7.5</t>
  </si>
  <si>
    <t>Version E</t>
  </si>
  <si>
    <t>3.6.8 / 3.10.6</t>
  </si>
  <si>
    <t>3.5.7</t>
  </si>
  <si>
    <t>3.5.8 / 3.10.6</t>
  </si>
  <si>
    <t xml:space="preserve">  3.10.9</t>
  </si>
  <si>
    <r>
      <t xml:space="preserve">DEPLOIEMENT DES SYSTEMES LOGICIELS, RESEAUX ET TECHNIQUES DE SURETE
</t>
    </r>
    <r>
      <rPr>
        <b/>
        <u/>
        <sz val="14"/>
        <rFont val="Arial"/>
        <family val="2"/>
      </rPr>
      <t>LOT 2: AMENAGEMENT PCC / PCZ / LT</t>
    </r>
  </si>
  <si>
    <t>TRAVAUX</t>
  </si>
  <si>
    <t>MARCHE PUBLIC 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</si>
</sst>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_-* #,##0.00\ [$€-40C]_-;\-* #,##0.00\ [$€-40C]_-;_-* &quot;-&quot;??\ [$€-40C]_-;_-@_-"/>
    <numFmt numFmtId="166" formatCode="#,##0.00\ &quot;€&quot;"/>
    <numFmt numFmtId="167" formatCode="0.0000%"/>
  </numFmts>
  <fonts count="27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8"/>
      <color theme="1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u/>
      <sz val="14"/>
      <name val="Arial"/>
      <family val="2"/>
    </font>
    <font>
      <b/>
      <sz val="12"/>
      <name val="Arial"/>
      <family val="2"/>
    </font>
    <font>
      <b/>
      <i/>
      <sz val="14"/>
      <name val="Arial"/>
      <family val="2"/>
    </font>
    <font>
      <sz val="14"/>
      <name val="Arial"/>
      <family val="2"/>
    </font>
    <font>
      <sz val="10"/>
      <name val="Arial"/>
      <family val="2"/>
    </font>
    <font>
      <i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b/>
      <sz val="12"/>
      <color theme="0"/>
      <name val="Calibri"/>
      <family val="2"/>
      <scheme val="minor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416B"/>
        <bgColor indexed="64"/>
      </patternFill>
    </fill>
    <fill>
      <patternFill patternType="solid">
        <fgColor rgb="FFF18A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3">
    <xf numFmtId="0" fontId="0" fillId="0" borderId="0"/>
    <xf numFmtId="0" fontId="6" fillId="0" borderId="0" applyNumberForma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" fillId="0" borderId="0"/>
    <xf numFmtId="0" fontId="5" fillId="0" borderId="0"/>
    <xf numFmtId="0" fontId="7" fillId="0" borderId="0"/>
    <xf numFmtId="0" fontId="7" fillId="0" borderId="0"/>
    <xf numFmtId="0" fontId="2" fillId="0" borderId="0"/>
    <xf numFmtId="9" fontId="20" fillId="0" borderId="0" applyFont="0" applyFill="0" applyBorder="0" applyAlignment="0" applyProtection="0"/>
    <xf numFmtId="0" fontId="1" fillId="0" borderId="0"/>
    <xf numFmtId="0" fontId="2" fillId="0" borderId="0"/>
    <xf numFmtId="164" fontId="2" fillId="0" borderId="0" applyFont="0" applyFill="0" applyBorder="0" applyAlignment="0" applyProtection="0"/>
  </cellStyleXfs>
  <cellXfs count="172">
    <xf numFmtId="0" fontId="0" fillId="0" borderId="0" xfId="0"/>
    <xf numFmtId="0" fontId="4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8" fillId="2" borderId="1" xfId="0" applyNumberFormat="1" applyFont="1" applyFill="1" applyBorder="1" applyAlignment="1">
      <alignment horizontal="center" vertical="center" wrapText="1"/>
    </xf>
    <xf numFmtId="165" fontId="9" fillId="3" borderId="1" xfId="0" applyNumberFormat="1" applyFont="1" applyFill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right" vertical="center"/>
    </xf>
    <xf numFmtId="165" fontId="8" fillId="2" borderId="1" xfId="0" applyNumberFormat="1" applyFont="1" applyFill="1" applyBorder="1" applyAlignment="1">
      <alignment horizontal="center" vertical="center"/>
    </xf>
    <xf numFmtId="165" fontId="4" fillId="0" borderId="0" xfId="0" applyNumberFormat="1" applyFont="1" applyAlignment="1">
      <alignment horizontal="right" vertical="center"/>
    </xf>
    <xf numFmtId="164" fontId="8" fillId="2" borderId="1" xfId="3" applyFont="1" applyFill="1" applyBorder="1" applyAlignment="1">
      <alignment horizontal="center" vertical="center" wrapText="1"/>
    </xf>
    <xf numFmtId="164" fontId="4" fillId="0" borderId="0" xfId="3" applyFont="1" applyAlignment="1">
      <alignment horizontal="center" vertical="center"/>
    </xf>
    <xf numFmtId="0" fontId="3" fillId="0" borderId="2" xfId="0" applyFont="1" applyBorder="1" applyAlignment="1">
      <alignment vertical="center"/>
    </xf>
    <xf numFmtId="165" fontId="3" fillId="0" borderId="4" xfId="0" applyNumberFormat="1" applyFont="1" applyBorder="1" applyAlignment="1">
      <alignment horizontal="right" vertical="center"/>
    </xf>
    <xf numFmtId="0" fontId="12" fillId="0" borderId="2" xfId="0" applyFont="1" applyBorder="1" applyAlignment="1">
      <alignment vertical="center"/>
    </xf>
    <xf numFmtId="0" fontId="9" fillId="3" borderId="2" xfId="0" applyFont="1" applyFill="1" applyBorder="1" applyAlignment="1">
      <alignment horizontal="center" vertical="center" wrapText="1"/>
    </xf>
    <xf numFmtId="0" fontId="9" fillId="3" borderId="3" xfId="0" applyFont="1" applyFill="1" applyBorder="1" applyAlignment="1">
      <alignment horizontal="center" vertical="center" wrapText="1"/>
    </xf>
    <xf numFmtId="164" fontId="9" fillId="3" borderId="3" xfId="3" applyFont="1" applyFill="1" applyBorder="1" applyAlignment="1">
      <alignment horizontal="center" vertical="center" wrapText="1"/>
    </xf>
    <xf numFmtId="165" fontId="9" fillId="3" borderId="3" xfId="0" applyNumberFormat="1" applyFont="1" applyFill="1" applyBorder="1" applyAlignment="1">
      <alignment horizontal="center" vertical="center" wrapText="1"/>
    </xf>
    <xf numFmtId="165" fontId="9" fillId="3" borderId="4" xfId="0" applyNumberFormat="1" applyFont="1" applyFill="1" applyBorder="1" applyAlignment="1">
      <alignment horizontal="center" vertical="center" wrapText="1"/>
    </xf>
    <xf numFmtId="0" fontId="0" fillId="0" borderId="5" xfId="0" applyBorder="1"/>
    <xf numFmtId="0" fontId="11" fillId="0" borderId="5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3" fillId="0" borderId="2" xfId="0" applyFont="1" applyBorder="1" applyAlignment="1">
      <alignment horizontal="right" vertical="center" wrapText="1"/>
    </xf>
    <xf numFmtId="0" fontId="3" fillId="0" borderId="3" xfId="0" applyFont="1" applyBorder="1" applyAlignment="1">
      <alignment horizontal="center" vertical="center"/>
    </xf>
    <xf numFmtId="164" fontId="3" fillId="0" borderId="3" xfId="3" applyFont="1" applyBorder="1" applyAlignment="1">
      <alignment horizontal="left" vertical="center"/>
    </xf>
    <xf numFmtId="165" fontId="3" fillId="0" borderId="4" xfId="0" applyNumberFormat="1" applyFont="1" applyBorder="1" applyAlignment="1">
      <alignment horizontal="left" vertical="center"/>
    </xf>
    <xf numFmtId="164" fontId="3" fillId="0" borderId="3" xfId="3" applyFont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164" fontId="8" fillId="2" borderId="3" xfId="3" applyFont="1" applyFill="1" applyBorder="1" applyAlignment="1">
      <alignment horizontal="center" vertical="center"/>
    </xf>
    <xf numFmtId="165" fontId="8" fillId="2" borderId="4" xfId="0" applyNumberFormat="1" applyFont="1" applyFill="1" applyBorder="1" applyAlignment="1">
      <alignment horizontal="center" vertical="center"/>
    </xf>
    <xf numFmtId="164" fontId="8" fillId="2" borderId="3" xfId="3" applyFont="1" applyFill="1" applyBorder="1" applyAlignment="1">
      <alignment horizontal="center" vertical="center" wrapText="1"/>
    </xf>
    <xf numFmtId="165" fontId="8" fillId="2" borderId="4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5" fontId="0" fillId="0" borderId="0" xfId="0" applyNumberFormat="1"/>
    <xf numFmtId="165" fontId="3" fillId="0" borderId="3" xfId="0" applyNumberFormat="1" applyFont="1" applyBorder="1" applyAlignment="1">
      <alignment horizontal="right" vertical="center"/>
    </xf>
    <xf numFmtId="0" fontId="2" fillId="4" borderId="6" xfId="8" applyFill="1" applyBorder="1"/>
    <xf numFmtId="0" fontId="2" fillId="4" borderId="7" xfId="8" applyFill="1" applyBorder="1"/>
    <xf numFmtId="0" fontId="2" fillId="4" borderId="8" xfId="8" applyFill="1" applyBorder="1"/>
    <xf numFmtId="0" fontId="2" fillId="0" borderId="0" xfId="8"/>
    <xf numFmtId="0" fontId="2" fillId="4" borderId="5" xfId="8" applyFill="1" applyBorder="1"/>
    <xf numFmtId="0" fontId="2" fillId="4" borderId="0" xfId="8" applyFill="1"/>
    <xf numFmtId="0" fontId="2" fillId="4" borderId="9" xfId="8" applyFill="1" applyBorder="1"/>
    <xf numFmtId="0" fontId="13" fillId="4" borderId="0" xfId="8" applyFont="1" applyFill="1" applyAlignment="1">
      <alignment horizontal="center"/>
    </xf>
    <xf numFmtId="0" fontId="2" fillId="4" borderId="10" xfId="8" applyFill="1" applyBorder="1"/>
    <xf numFmtId="0" fontId="2" fillId="4" borderId="11" xfId="8" applyFill="1" applyBorder="1"/>
    <xf numFmtId="0" fontId="2" fillId="4" borderId="12" xfId="8" applyFill="1" applyBorder="1"/>
    <xf numFmtId="0" fontId="14" fillId="0" borderId="0" xfId="8" applyFont="1" applyAlignment="1">
      <alignment horizontal="center"/>
    </xf>
    <xf numFmtId="0" fontId="13" fillId="0" borderId="0" xfId="8" applyFont="1" applyAlignment="1">
      <alignment horizontal="center"/>
    </xf>
    <xf numFmtId="0" fontId="2" fillId="5" borderId="13" xfId="8" applyFill="1" applyBorder="1"/>
    <xf numFmtId="0" fontId="2" fillId="5" borderId="14" xfId="8" applyFill="1" applyBorder="1"/>
    <xf numFmtId="0" fontId="17" fillId="5" borderId="14" xfId="8" applyFont="1" applyFill="1" applyBorder="1"/>
    <xf numFmtId="0" fontId="2" fillId="5" borderId="15" xfId="8" applyFill="1" applyBorder="1"/>
    <xf numFmtId="0" fontId="2" fillId="5" borderId="16" xfId="8" applyFill="1" applyBorder="1"/>
    <xf numFmtId="0" fontId="2" fillId="5" borderId="0" xfId="8" applyFill="1"/>
    <xf numFmtId="0" fontId="17" fillId="5" borderId="0" xfId="8" applyFont="1" applyFill="1"/>
    <xf numFmtId="0" fontId="17" fillId="5" borderId="0" xfId="8" applyFont="1" applyFill="1" applyAlignment="1">
      <alignment horizontal="center"/>
    </xf>
    <xf numFmtId="0" fontId="2" fillId="5" borderId="17" xfId="8" applyFill="1" applyBorder="1"/>
    <xf numFmtId="0" fontId="2" fillId="5" borderId="18" xfId="8" applyFill="1" applyBorder="1"/>
    <xf numFmtId="0" fontId="2" fillId="5" borderId="19" xfId="8" applyFill="1" applyBorder="1"/>
    <xf numFmtId="0" fontId="17" fillId="5" borderId="19" xfId="8" applyFont="1" applyFill="1" applyBorder="1"/>
    <xf numFmtId="0" fontId="2" fillId="5" borderId="20" xfId="8" applyFill="1" applyBorder="1"/>
    <xf numFmtId="0" fontId="2" fillId="0" borderId="6" xfId="8" applyBorder="1"/>
    <xf numFmtId="0" fontId="2" fillId="0" borderId="7" xfId="8" applyBorder="1"/>
    <xf numFmtId="0" fontId="2" fillId="0" borderId="8" xfId="8" applyBorder="1"/>
    <xf numFmtId="0" fontId="2" fillId="0" borderId="5" xfId="8" applyBorder="1"/>
    <xf numFmtId="0" fontId="17" fillId="0" borderId="0" xfId="8" applyFont="1" applyAlignment="1">
      <alignment horizontal="center"/>
    </xf>
    <xf numFmtId="0" fontId="2" fillId="0" borderId="9" xfId="8" applyBorder="1"/>
    <xf numFmtId="0" fontId="2" fillId="0" borderId="10" xfId="8" applyBorder="1"/>
    <xf numFmtId="0" fontId="2" fillId="0" borderId="11" xfId="8" applyBorder="1"/>
    <xf numFmtId="0" fontId="2" fillId="0" borderId="12" xfId="8" applyBorder="1"/>
    <xf numFmtId="17" fontId="18" fillId="0" borderId="0" xfId="8" applyNumberFormat="1" applyFont="1" applyAlignment="1">
      <alignment horizontal="center"/>
    </xf>
    <xf numFmtId="0" fontId="19" fillId="0" borderId="0" xfId="8" applyFont="1"/>
    <xf numFmtId="0" fontId="18" fillId="0" borderId="0" xfId="8" applyFont="1" applyAlignment="1">
      <alignment horizontal="center"/>
    </xf>
    <xf numFmtId="0" fontId="2" fillId="0" borderId="4" xfId="0" applyFont="1" applyBorder="1" applyAlignment="1">
      <alignment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165" fontId="3" fillId="0" borderId="2" xfId="0" applyNumberFormat="1" applyFont="1" applyBorder="1" applyAlignment="1">
      <alignment horizontal="right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164" fontId="2" fillId="0" borderId="3" xfId="3" applyFont="1" applyBorder="1" applyAlignment="1">
      <alignment horizontal="center" vertical="center"/>
    </xf>
    <xf numFmtId="165" fontId="2" fillId="0" borderId="3" xfId="0" applyNumberFormat="1" applyFont="1" applyBorder="1" applyAlignment="1">
      <alignment horizontal="right" vertical="center"/>
    </xf>
    <xf numFmtId="165" fontId="2" fillId="0" borderId="4" xfId="0" applyNumberFormat="1" applyFont="1" applyBorder="1" applyAlignment="1">
      <alignment horizontal="right" vertical="center"/>
    </xf>
    <xf numFmtId="0" fontId="2" fillId="0" borderId="1" xfId="3" applyNumberFormat="1" applyFont="1" applyBorder="1" applyAlignment="1">
      <alignment horizontal="center" vertical="center"/>
    </xf>
    <xf numFmtId="165" fontId="2" fillId="0" borderId="1" xfId="3" applyNumberFormat="1" applyFont="1" applyBorder="1" applyAlignment="1">
      <alignment horizontal="center" vertical="center"/>
    </xf>
    <xf numFmtId="165" fontId="2" fillId="0" borderId="1" xfId="0" applyNumberFormat="1" applyFont="1" applyBorder="1" applyAlignment="1">
      <alignment horizontal="right" vertical="center"/>
    </xf>
    <xf numFmtId="0" fontId="2" fillId="0" borderId="3" xfId="3" applyNumberFormat="1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/>
    </xf>
    <xf numFmtId="164" fontId="2" fillId="0" borderId="0" xfId="3" applyFont="1" applyAlignment="1">
      <alignment vertical="center"/>
    </xf>
    <xf numFmtId="165" fontId="2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right" vertical="center"/>
    </xf>
    <xf numFmtId="167" fontId="0" fillId="0" borderId="0" xfId="9" applyNumberFormat="1" applyFont="1"/>
    <xf numFmtId="0" fontId="1" fillId="0" borderId="0" xfId="10"/>
    <xf numFmtId="0" fontId="8" fillId="2" borderId="1" xfId="10" applyFont="1" applyFill="1" applyBorder="1" applyAlignment="1">
      <alignment horizontal="center" vertical="center" wrapText="1"/>
    </xf>
    <xf numFmtId="165" fontId="8" fillId="2" borderId="1" xfId="10" applyNumberFormat="1" applyFont="1" applyFill="1" applyBorder="1" applyAlignment="1">
      <alignment horizontal="center" vertical="center" wrapText="1"/>
    </xf>
    <xf numFmtId="0" fontId="1" fillId="0" borderId="0" xfId="10" applyAlignment="1">
      <alignment horizontal="right"/>
    </xf>
    <xf numFmtId="0" fontId="22" fillId="0" borderId="1" xfId="10" applyFont="1" applyBorder="1" applyAlignment="1">
      <alignment horizontal="center" vertical="center"/>
    </xf>
    <xf numFmtId="0" fontId="23" fillId="0" borderId="1" xfId="10" applyFont="1" applyBorder="1" applyAlignment="1">
      <alignment horizontal="center" vertical="center"/>
    </xf>
    <xf numFmtId="0" fontId="2" fillId="0" borderId="1" xfId="11" applyBorder="1" applyAlignment="1">
      <alignment vertical="center" wrapText="1"/>
    </xf>
    <xf numFmtId="166" fontId="2" fillId="0" borderId="1" xfId="10" applyNumberFormat="1" applyFont="1" applyBorder="1" applyAlignment="1">
      <alignment horizontal="right" vertical="center"/>
    </xf>
    <xf numFmtId="0" fontId="24" fillId="0" borderId="0" xfId="10" applyFont="1" applyAlignment="1">
      <alignment vertical="center"/>
    </xf>
    <xf numFmtId="165" fontId="25" fillId="2" borderId="1" xfId="10" applyNumberFormat="1" applyFont="1" applyFill="1" applyBorder="1" applyAlignment="1">
      <alignment horizontal="center" vertical="center"/>
    </xf>
    <xf numFmtId="165" fontId="9" fillId="3" borderId="1" xfId="10" applyNumberFormat="1" applyFont="1" applyFill="1" applyBorder="1" applyAlignment="1">
      <alignment horizontal="center" vertical="center" wrapText="1"/>
    </xf>
    <xf numFmtId="0" fontId="24" fillId="0" borderId="0" xfId="10" applyFont="1"/>
    <xf numFmtId="165" fontId="25" fillId="2" borderId="1" xfId="10" applyNumberFormat="1" applyFont="1" applyFill="1" applyBorder="1" applyAlignment="1">
      <alignment horizontal="center" vertical="center" wrapText="1"/>
    </xf>
    <xf numFmtId="165" fontId="24" fillId="0" borderId="0" xfId="10" applyNumberFormat="1" applyFont="1" applyAlignment="1">
      <alignment vertical="center"/>
    </xf>
    <xf numFmtId="0" fontId="3" fillId="0" borderId="3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3" fillId="0" borderId="3" xfId="0" applyFont="1" applyBorder="1" applyAlignment="1">
      <alignment horizontal="right" vertical="center" wrapText="1"/>
    </xf>
    <xf numFmtId="165" fontId="3" fillId="0" borderId="3" xfId="0" applyNumberFormat="1" applyFont="1" applyBorder="1" applyAlignment="1">
      <alignment horizontal="left" vertical="center"/>
    </xf>
    <xf numFmtId="0" fontId="2" fillId="0" borderId="0" xfId="0" applyFont="1" applyAlignment="1">
      <alignment vertical="center"/>
    </xf>
    <xf numFmtId="164" fontId="2" fillId="0" borderId="0" xfId="3" applyFont="1" applyAlignment="1">
      <alignment horizontal="center" vertical="center"/>
    </xf>
    <xf numFmtId="0" fontId="9" fillId="3" borderId="2" xfId="0" applyFont="1" applyFill="1" applyBorder="1" applyAlignment="1">
      <alignment horizontal="left" vertical="center"/>
    </xf>
    <xf numFmtId="165" fontId="9" fillId="3" borderId="3" xfId="0" applyNumberFormat="1" applyFont="1" applyFill="1" applyBorder="1" applyAlignment="1">
      <alignment horizontal="left" vertical="center"/>
    </xf>
    <xf numFmtId="166" fontId="1" fillId="0" borderId="0" xfId="10" applyNumberFormat="1" applyAlignment="1">
      <alignment horizontal="right"/>
    </xf>
    <xf numFmtId="166" fontId="24" fillId="0" borderId="0" xfId="10" applyNumberFormat="1" applyFont="1" applyAlignment="1">
      <alignment vertical="center"/>
    </xf>
    <xf numFmtId="166" fontId="1" fillId="0" borderId="0" xfId="10" applyNumberFormat="1"/>
    <xf numFmtId="165" fontId="24" fillId="0" borderId="0" xfId="10" applyNumberFormat="1" applyFont="1"/>
    <xf numFmtId="0" fontId="2" fillId="0" borderId="1" xfId="3" applyNumberFormat="1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" xfId="0" applyBorder="1"/>
    <xf numFmtId="0" fontId="0" fillId="0" borderId="3" xfId="0" applyBorder="1"/>
    <xf numFmtId="0" fontId="0" fillId="0" borderId="2" xfId="0" applyBorder="1"/>
    <xf numFmtId="0" fontId="8" fillId="2" borderId="2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2" fillId="0" borderId="3" xfId="0" applyFont="1" applyBorder="1" applyAlignment="1">
      <alignment vertical="center" wrapText="1"/>
    </xf>
    <xf numFmtId="165" fontId="2" fillId="0" borderId="0" xfId="3" applyNumberFormat="1" applyFont="1" applyBorder="1" applyAlignment="1">
      <alignment horizontal="center" vertical="center"/>
    </xf>
    <xf numFmtId="0" fontId="12" fillId="0" borderId="3" xfId="0" applyFont="1" applyBorder="1" applyAlignment="1">
      <alignment horizontal="left" vertical="top" wrapText="1"/>
    </xf>
    <xf numFmtId="164" fontId="2" fillId="0" borderId="0" xfId="3" applyFont="1" applyBorder="1" applyAlignment="1">
      <alignment horizontal="center" vertical="center"/>
    </xf>
    <xf numFmtId="0" fontId="3" fillId="0" borderId="1" xfId="0" applyFont="1" applyBorder="1" applyAlignment="1">
      <alignment horizontal="right" vertical="center" wrapText="1"/>
    </xf>
    <xf numFmtId="165" fontId="4" fillId="0" borderId="4" xfId="0" applyNumberFormat="1" applyFont="1" applyBorder="1" applyAlignment="1">
      <alignment horizontal="right" vertical="center"/>
    </xf>
    <xf numFmtId="0" fontId="2" fillId="0" borderId="2" xfId="0" applyFont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3" fillId="6" borderId="2" xfId="0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164" fontId="2" fillId="0" borderId="1" xfId="3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164" fontId="3" fillId="0" borderId="1" xfId="3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3" fillId="0" borderId="1" xfId="3" applyFont="1" applyBorder="1" applyAlignment="1">
      <alignment horizontal="left" vertical="center"/>
    </xf>
    <xf numFmtId="165" fontId="3" fillId="0" borderId="1" xfId="0" applyNumberFormat="1" applyFont="1" applyBorder="1" applyAlignment="1">
      <alignment horizontal="left" vertical="center"/>
    </xf>
    <xf numFmtId="164" fontId="4" fillId="0" borderId="1" xfId="3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right" vertical="center"/>
    </xf>
    <xf numFmtId="0" fontId="2" fillId="6" borderId="1" xfId="3" applyNumberFormat="1" applyFont="1" applyFill="1" applyBorder="1" applyAlignment="1">
      <alignment horizontal="center" vertical="center"/>
    </xf>
    <xf numFmtId="0" fontId="15" fillId="0" borderId="6" xfId="8" applyFont="1" applyBorder="1" applyAlignment="1">
      <alignment horizontal="center" vertical="center" wrapText="1"/>
    </xf>
    <xf numFmtId="0" fontId="15" fillId="0" borderId="7" xfId="8" applyFont="1" applyBorder="1" applyAlignment="1">
      <alignment horizontal="center" vertical="center"/>
    </xf>
    <xf numFmtId="0" fontId="15" fillId="0" borderId="8" xfId="8" applyFont="1" applyBorder="1" applyAlignment="1">
      <alignment horizontal="center" vertical="center"/>
    </xf>
    <xf numFmtId="0" fontId="15" fillId="0" borderId="5" xfId="8" applyFont="1" applyBorder="1" applyAlignment="1">
      <alignment horizontal="center" vertical="center"/>
    </xf>
    <xf numFmtId="0" fontId="15" fillId="0" borderId="0" xfId="8" applyFont="1" applyAlignment="1">
      <alignment horizontal="center" vertical="center"/>
    </xf>
    <xf numFmtId="0" fontId="15" fillId="0" borderId="9" xfId="8" applyFont="1" applyBorder="1" applyAlignment="1">
      <alignment horizontal="center" vertical="center"/>
    </xf>
    <xf numFmtId="0" fontId="15" fillId="0" borderId="10" xfId="8" applyFont="1" applyBorder="1" applyAlignment="1">
      <alignment horizontal="center" vertical="center"/>
    </xf>
    <xf numFmtId="0" fontId="15" fillId="0" borderId="11" xfId="8" applyFont="1" applyBorder="1" applyAlignment="1">
      <alignment horizontal="center" vertical="center"/>
    </xf>
    <xf numFmtId="0" fontId="15" fillId="0" borderId="12" xfId="8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2" xfId="10" applyFont="1" applyBorder="1" applyAlignment="1">
      <alignment horizontal="center" vertical="center" wrapText="1"/>
    </xf>
    <xf numFmtId="0" fontId="10" fillId="0" borderId="4" xfId="10" applyFont="1" applyBorder="1" applyAlignment="1">
      <alignment horizontal="center" vertical="center" wrapText="1"/>
    </xf>
    <xf numFmtId="0" fontId="8" fillId="2" borderId="5" xfId="10" applyFont="1" applyFill="1" applyBorder="1" applyAlignment="1">
      <alignment horizontal="center" vertical="center" wrapText="1"/>
    </xf>
    <xf numFmtId="0" fontId="8" fillId="2" borderId="0" xfId="10" applyFont="1" applyFill="1" applyAlignment="1">
      <alignment horizontal="center" vertical="center" wrapText="1"/>
    </xf>
    <xf numFmtId="0" fontId="8" fillId="2" borderId="9" xfId="10" applyFont="1" applyFill="1" applyBorder="1" applyAlignment="1">
      <alignment horizontal="center" vertical="center" wrapText="1"/>
    </xf>
    <xf numFmtId="0" fontId="9" fillId="3" borderId="5" xfId="10" applyFont="1" applyFill="1" applyBorder="1" applyAlignment="1">
      <alignment horizontal="center" vertical="center" wrapText="1"/>
    </xf>
    <xf numFmtId="0" fontId="9" fillId="3" borderId="0" xfId="10" applyFont="1" applyFill="1" applyAlignment="1">
      <alignment horizontal="center" vertical="center" wrapText="1"/>
    </xf>
    <xf numFmtId="0" fontId="9" fillId="3" borderId="9" xfId="10" applyFont="1" applyFill="1" applyBorder="1" applyAlignment="1">
      <alignment horizontal="center" vertical="center" wrapText="1"/>
    </xf>
  </cellXfs>
  <cellStyles count="13">
    <cellStyle name="=C:\WINNT\SYSTEM32\COMMAND.COM" xfId="1"/>
    <cellStyle name="Euro" xfId="2"/>
    <cellStyle name="Milliers" xfId="3" builtinId="3"/>
    <cellStyle name="Milliers 2" xfId="12"/>
    <cellStyle name="Normal" xfId="0" builtinId="0"/>
    <cellStyle name="Normal 2" xfId="4"/>
    <cellStyle name="Normal 2 2" xfId="5"/>
    <cellStyle name="Normal 2 3" xfId="6"/>
    <cellStyle name="Normal 3" xfId="7"/>
    <cellStyle name="Normal 3 2" xfId="8"/>
    <cellStyle name="Normal 4" xfId="10"/>
    <cellStyle name="Normal 4 3" xfId="11"/>
    <cellStyle name="Pourcentage" xfId="9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619125</xdr:colOff>
      <xdr:row>9</xdr:row>
      <xdr:rowOff>19050</xdr:rowOff>
    </xdr:from>
    <xdr:to>
      <xdr:col>8</xdr:col>
      <xdr:colOff>161925</xdr:colOff>
      <xdr:row>13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76A6BD0-B934-4F51-9E08-5E4F88455D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476375"/>
          <a:ext cx="28194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s%20documents\CLIENTS\BDD%20SDEL%20A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-stanne\partages\01%20-%20Dossiers%20d'appel%20d'offres\AO%202012\82135%20-%20MUSEE%20DU%20LOUVRE%20S&#233;curit&#233;\Etude\82135_BPU%20march&#233;%20s&#233;curit&#233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D"/>
      <sheetName val="DEVIS"/>
    </sheetNames>
    <sheetDataSet>
      <sheetData sheetId="0"/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U MO"/>
      <sheetName val="BPU fourniture"/>
      <sheetName val="FRD 2012 heure tech"/>
      <sheetName val="FRD 2012 RTA"/>
      <sheetName val="FRD 2012 MPMINI"/>
      <sheetName val="FRD 2012 MP"/>
      <sheetName val="Feuil3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2:Z82"/>
  <sheetViews>
    <sheetView view="pageBreakPreview" topLeftCell="A55" zoomScale="55" zoomScaleNormal="100" zoomScaleSheetLayoutView="55" workbookViewId="0">
      <selection activeCell="C97" sqref="C97"/>
    </sheetView>
  </sheetViews>
  <sheetFormatPr baseColWidth="10" defaultColWidth="11.453125" defaultRowHeight="12.5" x14ac:dyDescent="0.25"/>
  <cols>
    <col min="1" max="6" width="11.453125" style="40"/>
    <col min="7" max="7" width="14.81640625" style="40" customWidth="1"/>
    <col min="8" max="262" width="11.453125" style="40"/>
    <col min="263" max="263" width="14.81640625" style="40" customWidth="1"/>
    <col min="264" max="518" width="11.453125" style="40"/>
    <col min="519" max="519" width="14.81640625" style="40" customWidth="1"/>
    <col min="520" max="774" width="11.453125" style="40"/>
    <col min="775" max="775" width="14.81640625" style="40" customWidth="1"/>
    <col min="776" max="1030" width="11.453125" style="40"/>
    <col min="1031" max="1031" width="14.81640625" style="40" customWidth="1"/>
    <col min="1032" max="1286" width="11.453125" style="40"/>
    <col min="1287" max="1287" width="14.81640625" style="40" customWidth="1"/>
    <col min="1288" max="1542" width="11.453125" style="40"/>
    <col min="1543" max="1543" width="14.81640625" style="40" customWidth="1"/>
    <col min="1544" max="1798" width="11.453125" style="40"/>
    <col min="1799" max="1799" width="14.81640625" style="40" customWidth="1"/>
    <col min="1800" max="2054" width="11.453125" style="40"/>
    <col min="2055" max="2055" width="14.81640625" style="40" customWidth="1"/>
    <col min="2056" max="2310" width="11.453125" style="40"/>
    <col min="2311" max="2311" width="14.81640625" style="40" customWidth="1"/>
    <col min="2312" max="2566" width="11.453125" style="40"/>
    <col min="2567" max="2567" width="14.81640625" style="40" customWidth="1"/>
    <col min="2568" max="2822" width="11.453125" style="40"/>
    <col min="2823" max="2823" width="14.81640625" style="40" customWidth="1"/>
    <col min="2824" max="3078" width="11.453125" style="40"/>
    <col min="3079" max="3079" width="14.81640625" style="40" customWidth="1"/>
    <col min="3080" max="3334" width="11.453125" style="40"/>
    <col min="3335" max="3335" width="14.81640625" style="40" customWidth="1"/>
    <col min="3336" max="3590" width="11.453125" style="40"/>
    <col min="3591" max="3591" width="14.81640625" style="40" customWidth="1"/>
    <col min="3592" max="3846" width="11.453125" style="40"/>
    <col min="3847" max="3847" width="14.81640625" style="40" customWidth="1"/>
    <col min="3848" max="4102" width="11.453125" style="40"/>
    <col min="4103" max="4103" width="14.81640625" style="40" customWidth="1"/>
    <col min="4104" max="4358" width="11.453125" style="40"/>
    <col min="4359" max="4359" width="14.81640625" style="40" customWidth="1"/>
    <col min="4360" max="4614" width="11.453125" style="40"/>
    <col min="4615" max="4615" width="14.81640625" style="40" customWidth="1"/>
    <col min="4616" max="4870" width="11.453125" style="40"/>
    <col min="4871" max="4871" width="14.81640625" style="40" customWidth="1"/>
    <col min="4872" max="5126" width="11.453125" style="40"/>
    <col min="5127" max="5127" width="14.81640625" style="40" customWidth="1"/>
    <col min="5128" max="5382" width="11.453125" style="40"/>
    <col min="5383" max="5383" width="14.81640625" style="40" customWidth="1"/>
    <col min="5384" max="5638" width="11.453125" style="40"/>
    <col min="5639" max="5639" width="14.81640625" style="40" customWidth="1"/>
    <col min="5640" max="5894" width="11.453125" style="40"/>
    <col min="5895" max="5895" width="14.81640625" style="40" customWidth="1"/>
    <col min="5896" max="6150" width="11.453125" style="40"/>
    <col min="6151" max="6151" width="14.81640625" style="40" customWidth="1"/>
    <col min="6152" max="6406" width="11.453125" style="40"/>
    <col min="6407" max="6407" width="14.81640625" style="40" customWidth="1"/>
    <col min="6408" max="6662" width="11.453125" style="40"/>
    <col min="6663" max="6663" width="14.81640625" style="40" customWidth="1"/>
    <col min="6664" max="6918" width="11.453125" style="40"/>
    <col min="6919" max="6919" width="14.81640625" style="40" customWidth="1"/>
    <col min="6920" max="7174" width="11.453125" style="40"/>
    <col min="7175" max="7175" width="14.81640625" style="40" customWidth="1"/>
    <col min="7176" max="7430" width="11.453125" style="40"/>
    <col min="7431" max="7431" width="14.81640625" style="40" customWidth="1"/>
    <col min="7432" max="7686" width="11.453125" style="40"/>
    <col min="7687" max="7687" width="14.81640625" style="40" customWidth="1"/>
    <col min="7688" max="7942" width="11.453125" style="40"/>
    <col min="7943" max="7943" width="14.81640625" style="40" customWidth="1"/>
    <col min="7944" max="8198" width="11.453125" style="40"/>
    <col min="8199" max="8199" width="14.81640625" style="40" customWidth="1"/>
    <col min="8200" max="8454" width="11.453125" style="40"/>
    <col min="8455" max="8455" width="14.81640625" style="40" customWidth="1"/>
    <col min="8456" max="8710" width="11.453125" style="40"/>
    <col min="8711" max="8711" width="14.81640625" style="40" customWidth="1"/>
    <col min="8712" max="8966" width="11.453125" style="40"/>
    <col min="8967" max="8967" width="14.81640625" style="40" customWidth="1"/>
    <col min="8968" max="9222" width="11.453125" style="40"/>
    <col min="9223" max="9223" width="14.81640625" style="40" customWidth="1"/>
    <col min="9224" max="9478" width="11.453125" style="40"/>
    <col min="9479" max="9479" width="14.81640625" style="40" customWidth="1"/>
    <col min="9480" max="9734" width="11.453125" style="40"/>
    <col min="9735" max="9735" width="14.81640625" style="40" customWidth="1"/>
    <col min="9736" max="9990" width="11.453125" style="40"/>
    <col min="9991" max="9991" width="14.81640625" style="40" customWidth="1"/>
    <col min="9992" max="10246" width="11.453125" style="40"/>
    <col min="10247" max="10247" width="14.81640625" style="40" customWidth="1"/>
    <col min="10248" max="10502" width="11.453125" style="40"/>
    <col min="10503" max="10503" width="14.81640625" style="40" customWidth="1"/>
    <col min="10504" max="10758" width="11.453125" style="40"/>
    <col min="10759" max="10759" width="14.81640625" style="40" customWidth="1"/>
    <col min="10760" max="11014" width="11.453125" style="40"/>
    <col min="11015" max="11015" width="14.81640625" style="40" customWidth="1"/>
    <col min="11016" max="11270" width="11.453125" style="40"/>
    <col min="11271" max="11271" width="14.81640625" style="40" customWidth="1"/>
    <col min="11272" max="11526" width="11.453125" style="40"/>
    <col min="11527" max="11527" width="14.81640625" style="40" customWidth="1"/>
    <col min="11528" max="11782" width="11.453125" style="40"/>
    <col min="11783" max="11783" width="14.81640625" style="40" customWidth="1"/>
    <col min="11784" max="12038" width="11.453125" style="40"/>
    <col min="12039" max="12039" width="14.81640625" style="40" customWidth="1"/>
    <col min="12040" max="12294" width="11.453125" style="40"/>
    <col min="12295" max="12295" width="14.81640625" style="40" customWidth="1"/>
    <col min="12296" max="12550" width="11.453125" style="40"/>
    <col min="12551" max="12551" width="14.81640625" style="40" customWidth="1"/>
    <col min="12552" max="12806" width="11.453125" style="40"/>
    <col min="12807" max="12807" width="14.81640625" style="40" customWidth="1"/>
    <col min="12808" max="13062" width="11.453125" style="40"/>
    <col min="13063" max="13063" width="14.81640625" style="40" customWidth="1"/>
    <col min="13064" max="13318" width="11.453125" style="40"/>
    <col min="13319" max="13319" width="14.81640625" style="40" customWidth="1"/>
    <col min="13320" max="13574" width="11.453125" style="40"/>
    <col min="13575" max="13575" width="14.81640625" style="40" customWidth="1"/>
    <col min="13576" max="13830" width="11.453125" style="40"/>
    <col min="13831" max="13831" width="14.81640625" style="40" customWidth="1"/>
    <col min="13832" max="14086" width="11.453125" style="40"/>
    <col min="14087" max="14087" width="14.81640625" style="40" customWidth="1"/>
    <col min="14088" max="14342" width="11.453125" style="40"/>
    <col min="14343" max="14343" width="14.81640625" style="40" customWidth="1"/>
    <col min="14344" max="14598" width="11.453125" style="40"/>
    <col min="14599" max="14599" width="14.81640625" style="40" customWidth="1"/>
    <col min="14600" max="14854" width="11.453125" style="40"/>
    <col min="14855" max="14855" width="14.81640625" style="40" customWidth="1"/>
    <col min="14856" max="15110" width="11.453125" style="40"/>
    <col min="15111" max="15111" width="14.81640625" style="40" customWidth="1"/>
    <col min="15112" max="15366" width="11.453125" style="40"/>
    <col min="15367" max="15367" width="14.81640625" style="40" customWidth="1"/>
    <col min="15368" max="15622" width="11.453125" style="40"/>
    <col min="15623" max="15623" width="14.81640625" style="40" customWidth="1"/>
    <col min="15624" max="15878" width="11.453125" style="40"/>
    <col min="15879" max="15879" width="14.81640625" style="40" customWidth="1"/>
    <col min="15880" max="16134" width="11.453125" style="40"/>
    <col min="16135" max="16135" width="14.81640625" style="40" customWidth="1"/>
    <col min="16136" max="16384" width="11.453125" style="40"/>
  </cols>
  <sheetData>
    <row r="22" spans="4:26" x14ac:dyDescent="0.25">
      <c r="D22" s="37"/>
      <c r="E22" s="38"/>
      <c r="F22" s="38"/>
      <c r="G22" s="38"/>
      <c r="H22" s="38"/>
      <c r="I22" s="38"/>
      <c r="J22" s="39"/>
    </row>
    <row r="23" spans="4:26" x14ac:dyDescent="0.25">
      <c r="D23" s="41"/>
      <c r="E23" s="42"/>
      <c r="F23" s="42"/>
      <c r="G23" s="42"/>
      <c r="H23" s="42"/>
      <c r="I23" s="42"/>
      <c r="J23" s="43"/>
    </row>
    <row r="24" spans="4:26" ht="14" x14ac:dyDescent="0.3">
      <c r="D24" s="41"/>
      <c r="E24" s="42"/>
      <c r="F24" s="42"/>
      <c r="G24" s="44" t="s">
        <v>0</v>
      </c>
      <c r="H24" s="42"/>
      <c r="I24" s="42"/>
      <c r="J24" s="43"/>
    </row>
    <row r="25" spans="4:26" x14ac:dyDescent="0.25">
      <c r="D25" s="41"/>
      <c r="E25" s="42"/>
      <c r="F25" s="42"/>
      <c r="G25" s="42"/>
      <c r="H25" s="42"/>
      <c r="I25" s="42"/>
      <c r="J25" s="43"/>
      <c r="Z25" s="42"/>
    </row>
    <row r="26" spans="4:26" ht="14" x14ac:dyDescent="0.3">
      <c r="D26" s="41"/>
      <c r="E26" s="42"/>
      <c r="F26" s="42"/>
      <c r="G26" s="44" t="s">
        <v>1</v>
      </c>
      <c r="H26" s="42"/>
      <c r="I26" s="42"/>
      <c r="J26" s="43"/>
    </row>
    <row r="27" spans="4:26" x14ac:dyDescent="0.25">
      <c r="D27" s="41"/>
      <c r="E27" s="42"/>
      <c r="F27" s="42"/>
      <c r="G27" s="42"/>
      <c r="H27" s="42"/>
      <c r="I27" s="42"/>
      <c r="J27" s="43"/>
    </row>
    <row r="28" spans="4:26" ht="14" x14ac:dyDescent="0.3">
      <c r="D28" s="41"/>
      <c r="E28" s="42"/>
      <c r="F28" s="42"/>
      <c r="G28" s="44" t="s">
        <v>2</v>
      </c>
      <c r="H28" s="42"/>
      <c r="I28" s="42"/>
      <c r="J28" s="43"/>
    </row>
    <row r="29" spans="4:26" x14ac:dyDescent="0.25">
      <c r="D29" s="41"/>
      <c r="E29" s="42"/>
      <c r="F29" s="42"/>
      <c r="G29" s="42"/>
      <c r="H29" s="42"/>
      <c r="I29" s="42"/>
      <c r="J29" s="43"/>
    </row>
    <row r="30" spans="4:26" x14ac:dyDescent="0.25">
      <c r="D30" s="45"/>
      <c r="E30" s="46"/>
      <c r="F30" s="46"/>
      <c r="G30" s="46"/>
      <c r="H30" s="46"/>
      <c r="I30" s="46"/>
      <c r="J30" s="47"/>
    </row>
    <row r="36" spans="6:8" ht="14" x14ac:dyDescent="0.3">
      <c r="G36" s="48" t="s">
        <v>223</v>
      </c>
      <c r="H36" s="40" t="s">
        <v>222</v>
      </c>
    </row>
    <row r="40" spans="6:8" ht="14" x14ac:dyDescent="0.3">
      <c r="F40" s="49"/>
    </row>
    <row r="48" spans="6:8" ht="14" x14ac:dyDescent="0.3">
      <c r="G48" s="48" t="s">
        <v>3</v>
      </c>
    </row>
    <row r="50" spans="2:12" ht="18" customHeight="1" x14ac:dyDescent="0.25">
      <c r="B50" s="151" t="s">
        <v>221</v>
      </c>
      <c r="C50" s="152"/>
      <c r="D50" s="152"/>
      <c r="E50" s="152"/>
      <c r="F50" s="152"/>
      <c r="G50" s="152"/>
      <c r="H50" s="152"/>
      <c r="I50" s="152"/>
      <c r="J50" s="152"/>
      <c r="K50" s="152"/>
      <c r="L50" s="153"/>
    </row>
    <row r="51" spans="2:12" ht="18" customHeight="1" x14ac:dyDescent="0.25">
      <c r="B51" s="154"/>
      <c r="C51" s="155"/>
      <c r="D51" s="155"/>
      <c r="E51" s="155"/>
      <c r="F51" s="155"/>
      <c r="G51" s="155"/>
      <c r="H51" s="155"/>
      <c r="I51" s="155"/>
      <c r="J51" s="155"/>
      <c r="K51" s="155"/>
      <c r="L51" s="156"/>
    </row>
    <row r="52" spans="2:12" ht="18" customHeight="1" x14ac:dyDescent="0.25">
      <c r="B52" s="154"/>
      <c r="C52" s="155"/>
      <c r="D52" s="155"/>
      <c r="E52" s="155"/>
      <c r="F52" s="155"/>
      <c r="G52" s="155"/>
      <c r="H52" s="155"/>
      <c r="I52" s="155"/>
      <c r="J52" s="155"/>
      <c r="K52" s="155"/>
      <c r="L52" s="156"/>
    </row>
    <row r="53" spans="2:12" ht="18" customHeight="1" x14ac:dyDescent="0.25">
      <c r="B53" s="154"/>
      <c r="C53" s="155"/>
      <c r="D53" s="155"/>
      <c r="E53" s="155"/>
      <c r="F53" s="155"/>
      <c r="G53" s="155"/>
      <c r="H53" s="155"/>
      <c r="I53" s="155"/>
      <c r="J53" s="155"/>
      <c r="K53" s="155"/>
      <c r="L53" s="156"/>
    </row>
    <row r="54" spans="2:12" ht="18" customHeight="1" x14ac:dyDescent="0.25">
      <c r="B54" s="154"/>
      <c r="C54" s="155"/>
      <c r="D54" s="155"/>
      <c r="E54" s="155"/>
      <c r="F54" s="155"/>
      <c r="G54" s="155"/>
      <c r="H54" s="155"/>
      <c r="I54" s="155"/>
      <c r="J54" s="155"/>
      <c r="K54" s="155"/>
      <c r="L54" s="156"/>
    </row>
    <row r="55" spans="2:12" ht="18" customHeight="1" x14ac:dyDescent="0.25">
      <c r="B55" s="157"/>
      <c r="C55" s="158"/>
      <c r="D55" s="158"/>
      <c r="E55" s="158"/>
      <c r="F55" s="158"/>
      <c r="G55" s="158"/>
      <c r="H55" s="158"/>
      <c r="I55" s="158"/>
      <c r="J55" s="158"/>
      <c r="K55" s="158"/>
      <c r="L55" s="159"/>
    </row>
    <row r="60" spans="2:12" ht="13" thickBot="1" x14ac:dyDescent="0.3"/>
    <row r="61" spans="2:12" ht="15.5" x14ac:dyDescent="0.35">
      <c r="D61" s="50"/>
      <c r="E61" s="51"/>
      <c r="F61" s="52"/>
      <c r="G61" s="52"/>
      <c r="H61" s="52"/>
      <c r="I61" s="51"/>
      <c r="J61" s="53"/>
    </row>
    <row r="62" spans="2:12" ht="15.5" x14ac:dyDescent="0.35">
      <c r="D62" s="54"/>
      <c r="E62" s="55"/>
      <c r="F62" s="56"/>
      <c r="G62" s="57"/>
      <c r="H62" s="56"/>
      <c r="I62" s="55"/>
      <c r="J62" s="58"/>
    </row>
    <row r="63" spans="2:12" ht="16" thickBot="1" x14ac:dyDescent="0.4">
      <c r="D63" s="59"/>
      <c r="E63" s="60"/>
      <c r="F63" s="61"/>
      <c r="G63" s="61"/>
      <c r="H63" s="61"/>
      <c r="I63" s="60"/>
      <c r="J63" s="62"/>
    </row>
    <row r="71" spans="4:10" x14ac:dyDescent="0.25">
      <c r="D71" s="63"/>
      <c r="E71" s="64"/>
      <c r="F71" s="64"/>
      <c r="G71" s="64"/>
      <c r="H71" s="64"/>
      <c r="I71" s="64"/>
      <c r="J71" s="65"/>
    </row>
    <row r="72" spans="4:10" ht="15.5" x14ac:dyDescent="0.35">
      <c r="D72" s="66"/>
      <c r="G72" s="67" t="s">
        <v>4</v>
      </c>
      <c r="J72" s="68"/>
    </row>
    <row r="73" spans="4:10" ht="15.5" x14ac:dyDescent="0.35">
      <c r="D73" s="66"/>
      <c r="G73" s="67"/>
      <c r="J73" s="68"/>
    </row>
    <row r="74" spans="4:10" x14ac:dyDescent="0.25">
      <c r="D74" s="69"/>
      <c r="E74" s="70"/>
      <c r="F74" s="70"/>
      <c r="G74" s="70"/>
      <c r="H74" s="70"/>
      <c r="I74" s="70"/>
      <c r="J74" s="71"/>
    </row>
    <row r="80" spans="4:10" ht="17.5" x14ac:dyDescent="0.35">
      <c r="G80" s="72">
        <v>45931</v>
      </c>
    </row>
    <row r="81" spans="7:7" ht="17.5" x14ac:dyDescent="0.35">
      <c r="G81" s="73"/>
    </row>
    <row r="82" spans="7:7" ht="17.5" x14ac:dyDescent="0.35">
      <c r="G82" s="74" t="s">
        <v>216</v>
      </c>
    </row>
  </sheetData>
  <mergeCells count="1">
    <mergeCell ref="B50:L55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  <headerFooter>
    <oddHeader>&amp;LMusée du Louvre&amp;CD.P.G.F du &amp;D&amp;RDéploiement des systèmes de sureté</oddHeader>
    <oddFooter>&amp;LDirection du Patrimoine Architectural et des Jardins&amp;RService des Equipements de Sécurité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57"/>
  <sheetViews>
    <sheetView view="pageBreakPreview" topLeftCell="C103" zoomScaleNormal="100" zoomScaleSheetLayoutView="100" workbookViewId="0">
      <selection activeCell="G130" sqref="G130"/>
    </sheetView>
  </sheetViews>
  <sheetFormatPr baseColWidth="10" defaultColWidth="11.453125" defaultRowHeight="12.5" outlineLevelRow="1" outlineLevelCol="1" x14ac:dyDescent="0.25"/>
  <cols>
    <col min="3" max="3" width="69.26953125" style="113" customWidth="1" collapsed="1"/>
    <col min="4" max="4" width="8" style="90" customWidth="1" outlineLevel="1"/>
    <col min="5" max="6" width="11.81640625" style="114" customWidth="1" outlineLevel="1"/>
    <col min="7" max="7" width="15.7265625" style="93" customWidth="1" outlineLevel="1"/>
    <col min="8" max="8" width="28.453125" style="93" customWidth="1"/>
    <col min="9" max="9" width="12.81640625" bestFit="1" customWidth="1"/>
  </cols>
  <sheetData>
    <row r="1" spans="1:9" ht="62.15" customHeight="1" x14ac:dyDescent="0.25">
      <c r="C1" s="160" t="s">
        <v>5</v>
      </c>
      <c r="D1" s="160"/>
      <c r="E1" s="160"/>
      <c r="F1" s="160"/>
      <c r="G1" s="160"/>
      <c r="H1" s="160"/>
      <c r="I1" s="160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5" t="s">
        <v>14</v>
      </c>
      <c r="B3" s="16"/>
      <c r="C3" s="16"/>
      <c r="D3" s="17"/>
      <c r="E3" s="18"/>
      <c r="F3" s="18"/>
      <c r="G3" s="19"/>
      <c r="H3" s="20"/>
    </row>
    <row r="4" spans="1:9" ht="13" x14ac:dyDescent="0.25">
      <c r="A4" s="80"/>
      <c r="B4" s="122"/>
      <c r="C4" s="109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16</v>
      </c>
      <c r="C5" s="75" t="s">
        <v>17</v>
      </c>
      <c r="D5" s="34" t="s">
        <v>18</v>
      </c>
      <c r="E5" s="85">
        <v>180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19</v>
      </c>
      <c r="C6" s="75" t="s">
        <v>20</v>
      </c>
      <c r="D6" s="34" t="s">
        <v>18</v>
      </c>
      <c r="E6" s="85">
        <v>165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19</v>
      </c>
      <c r="C7" s="75" t="s">
        <v>21</v>
      </c>
      <c r="D7" s="34" t="s">
        <v>22</v>
      </c>
      <c r="E7" s="85">
        <f>1.5*6*2</f>
        <v>18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19</v>
      </c>
      <c r="C8" s="75" t="s">
        <v>23</v>
      </c>
      <c r="D8" s="34" t="s">
        <v>18</v>
      </c>
      <c r="E8" s="85">
        <f>7.2*2.5</f>
        <v>18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19</v>
      </c>
      <c r="C9" s="75" t="s">
        <v>24</v>
      </c>
      <c r="D9" s="34" t="s">
        <v>25</v>
      </c>
      <c r="E9" s="85">
        <v>1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26</v>
      </c>
      <c r="C10" s="75" t="s">
        <v>27</v>
      </c>
      <c r="D10" s="34" t="s">
        <v>18</v>
      </c>
      <c r="E10" s="85">
        <v>220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218</v>
      </c>
      <c r="C11" s="75" t="s">
        <v>28</v>
      </c>
      <c r="D11" s="34" t="s">
        <v>18</v>
      </c>
      <c r="E11" s="85">
        <v>220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29</v>
      </c>
      <c r="C12" s="75" t="s">
        <v>30</v>
      </c>
      <c r="D12" s="34" t="s">
        <v>18</v>
      </c>
      <c r="E12" s="85">
        <v>300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219</v>
      </c>
      <c r="C13" s="75" t="s">
        <v>31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1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1"/>
      <c r="B15" s="125"/>
      <c r="C15" s="110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35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2" si="1">E16*G16</f>
        <v>0</v>
      </c>
      <c r="I16" s="22"/>
    </row>
    <row r="17" spans="1:9" ht="13" outlineLevel="1" x14ac:dyDescent="0.25">
      <c r="A17" s="80">
        <v>11</v>
      </c>
      <c r="B17" s="123" t="s">
        <v>35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  <c r="I17" s="22"/>
    </row>
    <row r="18" spans="1:9" ht="13" outlineLevel="1" x14ac:dyDescent="0.25">
      <c r="A18" s="80">
        <v>12</v>
      </c>
      <c r="B18" s="123" t="s">
        <v>35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35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35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13" outlineLevel="1" x14ac:dyDescent="0.25">
      <c r="A21" s="80">
        <v>15</v>
      </c>
      <c r="B21" s="123" t="s">
        <v>35</v>
      </c>
      <c r="C21" s="78" t="s">
        <v>41</v>
      </c>
      <c r="D21" s="34" t="s">
        <v>32</v>
      </c>
      <c r="E21" s="85">
        <v>1</v>
      </c>
      <c r="F21" s="85"/>
      <c r="G21" s="87"/>
      <c r="H21" s="87">
        <f t="shared" si="1"/>
        <v>0</v>
      </c>
      <c r="I21" s="22"/>
    </row>
    <row r="22" spans="1:9" ht="13" outlineLevel="1" x14ac:dyDescent="0.25">
      <c r="A22" s="80">
        <v>16</v>
      </c>
      <c r="B22" s="123" t="s">
        <v>220</v>
      </c>
      <c r="C22" s="77" t="s">
        <v>42</v>
      </c>
      <c r="D22" s="34" t="s">
        <v>32</v>
      </c>
      <c r="E22" s="85">
        <v>1</v>
      </c>
      <c r="F22" s="85"/>
      <c r="G22" s="87"/>
      <c r="H22" s="87">
        <f t="shared" si="1"/>
        <v>0</v>
      </c>
      <c r="I22" s="22"/>
    </row>
    <row r="23" spans="1:9" ht="13" x14ac:dyDescent="0.25">
      <c r="A23" s="81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1"/>
      <c r="B24" s="125"/>
      <c r="C24" s="110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17</v>
      </c>
      <c r="B25" s="123" t="s">
        <v>26</v>
      </c>
      <c r="C25" s="75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18</v>
      </c>
      <c r="B26" s="123" t="s">
        <v>26</v>
      </c>
      <c r="C26" s="75" t="s">
        <v>46</v>
      </c>
      <c r="D26" s="34" t="s">
        <v>18</v>
      </c>
      <c r="E26" s="85">
        <v>100</v>
      </c>
      <c r="F26" s="85"/>
      <c r="G26" s="87"/>
      <c r="H26" s="87">
        <f>E26*G26</f>
        <v>0</v>
      </c>
      <c r="I26" s="22"/>
    </row>
    <row r="27" spans="1:9" ht="13" outlineLevel="1" x14ac:dyDescent="0.25">
      <c r="A27" s="80">
        <v>19</v>
      </c>
      <c r="B27" s="123" t="s">
        <v>26</v>
      </c>
      <c r="C27" s="77" t="s">
        <v>47</v>
      </c>
      <c r="D27" s="34" t="s">
        <v>25</v>
      </c>
      <c r="E27" s="85">
        <v>1</v>
      </c>
      <c r="F27" s="85"/>
      <c r="G27" s="87"/>
      <c r="H27" s="87">
        <f t="shared" ref="H27:H28" si="2">E27*G27</f>
        <v>0</v>
      </c>
      <c r="I27" s="22"/>
    </row>
    <row r="28" spans="1:9" ht="13" outlineLevel="1" x14ac:dyDescent="0.25">
      <c r="A28" s="80">
        <v>20</v>
      </c>
      <c r="B28" s="123" t="s">
        <v>26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si="2"/>
        <v>0</v>
      </c>
      <c r="I28" s="22"/>
    </row>
    <row r="29" spans="1:9" ht="13" outlineLevel="1" x14ac:dyDescent="0.25">
      <c r="A29" s="80">
        <v>21</v>
      </c>
      <c r="B29" s="123" t="s">
        <v>26</v>
      </c>
      <c r="C29" s="77" t="s">
        <v>49</v>
      </c>
      <c r="D29" s="34" t="s">
        <v>25</v>
      </c>
      <c r="E29" s="85">
        <v>1</v>
      </c>
      <c r="F29" s="85"/>
      <c r="G29" s="87"/>
      <c r="H29" s="87">
        <f>E29*G29</f>
        <v>0</v>
      </c>
      <c r="I29" s="22"/>
    </row>
    <row r="30" spans="1:9" ht="13" x14ac:dyDescent="0.25">
      <c r="A30" s="81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1"/>
      <c r="B31" s="125"/>
      <c r="C31" s="110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22</v>
      </c>
      <c r="B32" s="123" t="s">
        <v>52</v>
      </c>
      <c r="C32" s="75" t="s">
        <v>53</v>
      </c>
      <c r="D32" s="34" t="s">
        <v>54</v>
      </c>
      <c r="E32" s="85">
        <v>4</v>
      </c>
      <c r="F32" s="85"/>
      <c r="G32" s="87"/>
      <c r="H32" s="87">
        <f t="shared" ref="H32:H38" si="3">E32*G32</f>
        <v>0</v>
      </c>
      <c r="I32" s="22"/>
    </row>
    <row r="33" spans="1:9" ht="12" customHeight="1" outlineLevel="1" x14ac:dyDescent="0.25">
      <c r="A33" s="80">
        <v>23</v>
      </c>
      <c r="B33" s="123" t="s">
        <v>52</v>
      </c>
      <c r="C33" s="75" t="s">
        <v>55</v>
      </c>
      <c r="D33" s="34" t="s">
        <v>54</v>
      </c>
      <c r="E33" s="85">
        <v>4</v>
      </c>
      <c r="F33" s="85"/>
      <c r="G33" s="87"/>
      <c r="H33" s="87">
        <f t="shared" si="3"/>
        <v>0</v>
      </c>
      <c r="I33" s="22"/>
    </row>
    <row r="34" spans="1:9" ht="13" outlineLevel="1" x14ac:dyDescent="0.25">
      <c r="A34" s="80">
        <v>24</v>
      </c>
      <c r="B34" s="123" t="s">
        <v>52</v>
      </c>
      <c r="C34" s="75" t="s">
        <v>56</v>
      </c>
      <c r="D34" s="34" t="s">
        <v>32</v>
      </c>
      <c r="E34" s="85">
        <v>1</v>
      </c>
      <c r="F34" s="85"/>
      <c r="G34" s="87"/>
      <c r="H34" s="87">
        <f t="shared" si="3"/>
        <v>0</v>
      </c>
      <c r="I34" s="22"/>
    </row>
    <row r="35" spans="1:9" ht="13" outlineLevel="1" x14ac:dyDescent="0.25">
      <c r="A35" s="80">
        <v>25</v>
      </c>
      <c r="B35" s="123" t="s">
        <v>52</v>
      </c>
      <c r="C35" s="75" t="s">
        <v>57</v>
      </c>
      <c r="D35" s="34" t="s">
        <v>32</v>
      </c>
      <c r="E35" s="85">
        <v>1</v>
      </c>
      <c r="F35" s="85"/>
      <c r="G35" s="87"/>
      <c r="H35" s="87">
        <f t="shared" si="3"/>
        <v>0</v>
      </c>
      <c r="I35" s="22"/>
    </row>
    <row r="36" spans="1:9" ht="13" outlineLevel="1" x14ac:dyDescent="0.25">
      <c r="A36" s="80">
        <v>26</v>
      </c>
      <c r="B36" s="123" t="s">
        <v>52</v>
      </c>
      <c r="C36" s="75" t="s">
        <v>58</v>
      </c>
      <c r="D36" s="34" t="s">
        <v>32</v>
      </c>
      <c r="E36" s="85">
        <v>1</v>
      </c>
      <c r="F36" s="85"/>
      <c r="G36" s="87"/>
      <c r="H36" s="87">
        <f t="shared" si="3"/>
        <v>0</v>
      </c>
      <c r="I36" s="22"/>
    </row>
    <row r="37" spans="1:9" ht="13" outlineLevel="1" x14ac:dyDescent="0.25">
      <c r="A37" s="80">
        <v>27</v>
      </c>
      <c r="B37" s="123" t="s">
        <v>52</v>
      </c>
      <c r="C37" s="75" t="s">
        <v>59</v>
      </c>
      <c r="D37" s="34" t="s">
        <v>32</v>
      </c>
      <c r="E37" s="85">
        <v>1</v>
      </c>
      <c r="F37" s="85"/>
      <c r="G37" s="87"/>
      <c r="H37" s="87">
        <f t="shared" si="3"/>
        <v>0</v>
      </c>
      <c r="I37" s="22"/>
    </row>
    <row r="38" spans="1:9" ht="13" outlineLevel="1" x14ac:dyDescent="0.25">
      <c r="A38" s="80">
        <v>28</v>
      </c>
      <c r="B38" s="123" t="s">
        <v>52</v>
      </c>
      <c r="C38" s="75" t="s">
        <v>60</v>
      </c>
      <c r="D38" s="76" t="s">
        <v>32</v>
      </c>
      <c r="E38" s="88">
        <v>1</v>
      </c>
      <c r="F38" s="88"/>
      <c r="G38" s="84"/>
      <c r="H38" s="87">
        <f t="shared" si="3"/>
        <v>0</v>
      </c>
      <c r="I38" s="22"/>
    </row>
    <row r="39" spans="1:9" ht="13" x14ac:dyDescent="0.25">
      <c r="A39" s="81"/>
      <c r="B39" s="124"/>
      <c r="C39" s="14" t="s">
        <v>61</v>
      </c>
      <c r="D39" s="76"/>
      <c r="E39" s="82"/>
      <c r="F39" s="82"/>
      <c r="G39" s="14"/>
      <c r="H39" s="8">
        <f>SUM(H32:H38)</f>
        <v>0</v>
      </c>
      <c r="I39" s="21"/>
    </row>
    <row r="40" spans="1:9" ht="13" x14ac:dyDescent="0.25">
      <c r="A40" s="81"/>
      <c r="B40" s="125"/>
      <c r="C40" s="110" t="s">
        <v>62</v>
      </c>
      <c r="D40" s="76"/>
      <c r="E40" s="88"/>
      <c r="F40" s="88"/>
      <c r="G40" s="83"/>
      <c r="H40" s="84"/>
      <c r="I40" s="21"/>
    </row>
    <row r="41" spans="1:9" ht="13" outlineLevel="1" x14ac:dyDescent="0.25">
      <c r="A41" s="80">
        <f>A38+1</f>
        <v>29</v>
      </c>
      <c r="B41" s="123" t="s">
        <v>63</v>
      </c>
      <c r="C41" s="23" t="s">
        <v>64</v>
      </c>
      <c r="D41" s="34" t="s">
        <v>32</v>
      </c>
      <c r="E41" s="85">
        <v>1</v>
      </c>
      <c r="F41" s="85"/>
      <c r="G41" s="87"/>
      <c r="H41" s="87">
        <f>E41*G41</f>
        <v>0</v>
      </c>
      <c r="I41" s="22"/>
    </row>
    <row r="42" spans="1:9" ht="13" outlineLevel="1" x14ac:dyDescent="0.25">
      <c r="A42" s="80">
        <f>A41+1</f>
        <v>30</v>
      </c>
      <c r="B42" s="123" t="s">
        <v>63</v>
      </c>
      <c r="C42" s="23" t="s">
        <v>65</v>
      </c>
      <c r="D42" s="34" t="s">
        <v>9</v>
      </c>
      <c r="E42" s="85">
        <v>3</v>
      </c>
      <c r="F42" s="85"/>
      <c r="G42" s="87"/>
      <c r="H42" s="87">
        <f t="shared" ref="H42:H45" si="4">E42*G42</f>
        <v>0</v>
      </c>
      <c r="I42" s="22"/>
    </row>
    <row r="43" spans="1:9" ht="13" outlineLevel="1" x14ac:dyDescent="0.25">
      <c r="A43" s="80">
        <f>A42+1</f>
        <v>31</v>
      </c>
      <c r="B43" s="123" t="s">
        <v>63</v>
      </c>
      <c r="C43" s="23" t="s">
        <v>66</v>
      </c>
      <c r="D43" s="34" t="s">
        <v>9</v>
      </c>
      <c r="E43" s="85">
        <v>1</v>
      </c>
      <c r="F43" s="85"/>
      <c r="G43" s="87"/>
      <c r="H43" s="87">
        <f t="shared" si="4"/>
        <v>0</v>
      </c>
      <c r="I43" s="22"/>
    </row>
    <row r="44" spans="1:9" ht="13" outlineLevel="1" x14ac:dyDescent="0.25">
      <c r="A44" s="80">
        <f>A43+1</f>
        <v>32</v>
      </c>
      <c r="B44" s="123" t="s">
        <v>63</v>
      </c>
      <c r="C44" s="23" t="s">
        <v>67</v>
      </c>
      <c r="D44" s="34" t="s">
        <v>9</v>
      </c>
      <c r="E44" s="85">
        <v>2</v>
      </c>
      <c r="F44" s="85"/>
      <c r="G44" s="87"/>
      <c r="H44" s="87">
        <f t="shared" si="4"/>
        <v>0</v>
      </c>
      <c r="I44" s="22"/>
    </row>
    <row r="45" spans="1:9" ht="13" outlineLevel="1" x14ac:dyDescent="0.25">
      <c r="A45" s="80">
        <f>A44+1</f>
        <v>33</v>
      </c>
      <c r="B45" s="123" t="s">
        <v>63</v>
      </c>
      <c r="C45" s="23" t="s">
        <v>68</v>
      </c>
      <c r="D45" s="34" t="s">
        <v>32</v>
      </c>
      <c r="E45" s="85">
        <v>1</v>
      </c>
      <c r="F45" s="85"/>
      <c r="G45" s="87"/>
      <c r="H45" s="87">
        <f t="shared" si="4"/>
        <v>0</v>
      </c>
      <c r="I45" s="22"/>
    </row>
    <row r="46" spans="1:9" ht="13" x14ac:dyDescent="0.25">
      <c r="A46" s="81"/>
      <c r="B46" s="124"/>
      <c r="C46" s="14" t="s">
        <v>69</v>
      </c>
      <c r="D46" s="76"/>
      <c r="E46" s="82"/>
      <c r="F46" s="82"/>
      <c r="G46" s="14"/>
      <c r="H46" s="8">
        <f>SUM(H41:H45)</f>
        <v>0</v>
      </c>
      <c r="I46" s="21"/>
    </row>
    <row r="47" spans="1:9" ht="14.5" x14ac:dyDescent="0.25">
      <c r="A47" s="81"/>
      <c r="B47" s="125"/>
      <c r="C47" s="111" t="s">
        <v>70</v>
      </c>
      <c r="D47" s="25"/>
      <c r="E47" s="26"/>
      <c r="F47" s="26"/>
      <c r="G47" s="27"/>
      <c r="H47" s="7">
        <f>H39+H30+H23+H14+H46</f>
        <v>0</v>
      </c>
      <c r="I47" s="35"/>
    </row>
    <row r="48" spans="1:9" ht="13" x14ac:dyDescent="0.25">
      <c r="A48" s="81"/>
      <c r="B48" s="125"/>
      <c r="C48" s="111"/>
      <c r="D48" s="25"/>
      <c r="E48" s="26"/>
      <c r="F48" s="26"/>
      <c r="G48" s="112"/>
      <c r="H48" s="112"/>
      <c r="I48" s="35"/>
    </row>
    <row r="49" spans="1:9" ht="14.5" x14ac:dyDescent="0.25">
      <c r="A49" s="115" t="s">
        <v>71</v>
      </c>
      <c r="B49" s="16"/>
      <c r="C49" s="16"/>
      <c r="D49" s="17"/>
      <c r="E49" s="18"/>
      <c r="F49" s="18"/>
      <c r="G49" s="19"/>
      <c r="H49" s="20"/>
    </row>
    <row r="50" spans="1:9" ht="13" x14ac:dyDescent="0.25">
      <c r="A50" s="81"/>
      <c r="B50" s="126"/>
      <c r="C50" s="13" t="s">
        <v>15</v>
      </c>
      <c r="D50" s="76"/>
      <c r="E50" s="82"/>
      <c r="F50" s="82"/>
      <c r="G50" s="83"/>
      <c r="H50" s="84"/>
      <c r="I50" s="35"/>
    </row>
    <row r="51" spans="1:9" x14ac:dyDescent="0.25">
      <c r="A51" s="80">
        <f>A45+1</f>
        <v>34</v>
      </c>
      <c r="B51" s="123" t="s">
        <v>72</v>
      </c>
      <c r="C51" s="23" t="s">
        <v>17</v>
      </c>
      <c r="D51" s="34" t="s">
        <v>18</v>
      </c>
      <c r="E51" s="85">
        <v>10</v>
      </c>
      <c r="F51" s="85"/>
      <c r="G51" s="87"/>
      <c r="H51" s="87">
        <f t="shared" ref="H51:H57" si="5">E51*G51</f>
        <v>0</v>
      </c>
      <c r="I51" s="35"/>
    </row>
    <row r="52" spans="1:9" x14ac:dyDescent="0.25">
      <c r="A52" s="80">
        <f t="shared" ref="A52:A57" si="6">A51+1</f>
        <v>35</v>
      </c>
      <c r="B52" s="123" t="s">
        <v>73</v>
      </c>
      <c r="C52" s="23" t="s">
        <v>20</v>
      </c>
      <c r="D52" s="34" t="s">
        <v>18</v>
      </c>
      <c r="E52" s="85">
        <v>40</v>
      </c>
      <c r="F52" s="85"/>
      <c r="G52" s="87"/>
      <c r="H52" s="87">
        <f t="shared" si="5"/>
        <v>0</v>
      </c>
      <c r="I52" s="35"/>
    </row>
    <row r="53" spans="1:9" x14ac:dyDescent="0.25">
      <c r="A53" s="80">
        <f t="shared" si="6"/>
        <v>36</v>
      </c>
      <c r="B53" s="123" t="s">
        <v>73</v>
      </c>
      <c r="C53" s="23" t="s">
        <v>74</v>
      </c>
      <c r="D53" s="34" t="s">
        <v>25</v>
      </c>
      <c r="E53" s="85">
        <v>1</v>
      </c>
      <c r="F53" s="85"/>
      <c r="G53" s="87"/>
      <c r="H53" s="87">
        <f t="shared" si="5"/>
        <v>0</v>
      </c>
      <c r="I53" s="35"/>
    </row>
    <row r="54" spans="1:9" x14ac:dyDescent="0.25">
      <c r="A54" s="80">
        <f t="shared" si="6"/>
        <v>37</v>
      </c>
      <c r="B54" s="123" t="s">
        <v>73</v>
      </c>
      <c r="C54" s="23" t="s">
        <v>27</v>
      </c>
      <c r="D54" s="34" t="s">
        <v>18</v>
      </c>
      <c r="E54" s="85">
        <v>6</v>
      </c>
      <c r="F54" s="85"/>
      <c r="G54" s="87"/>
      <c r="H54" s="87">
        <f t="shared" si="5"/>
        <v>0</v>
      </c>
      <c r="I54" s="35"/>
    </row>
    <row r="55" spans="1:9" x14ac:dyDescent="0.25">
      <c r="A55" s="80">
        <f t="shared" si="6"/>
        <v>38</v>
      </c>
      <c r="B55" s="123" t="s">
        <v>75</v>
      </c>
      <c r="C55" s="23" t="s">
        <v>76</v>
      </c>
      <c r="D55" s="34" t="s">
        <v>18</v>
      </c>
      <c r="E55" s="85">
        <v>50</v>
      </c>
      <c r="F55" s="85"/>
      <c r="G55" s="87"/>
      <c r="H55" s="87">
        <f t="shared" si="5"/>
        <v>0</v>
      </c>
      <c r="I55" s="35"/>
    </row>
    <row r="56" spans="1:9" x14ac:dyDescent="0.25">
      <c r="A56" s="80">
        <f t="shared" si="6"/>
        <v>39</v>
      </c>
      <c r="B56" s="123" t="s">
        <v>29</v>
      </c>
      <c r="C56" s="23" t="s">
        <v>30</v>
      </c>
      <c r="D56" s="34" t="s">
        <v>18</v>
      </c>
      <c r="E56" s="85">
        <v>250</v>
      </c>
      <c r="F56" s="85"/>
      <c r="G56" s="87"/>
      <c r="H56" s="87">
        <f t="shared" si="5"/>
        <v>0</v>
      </c>
      <c r="I56" s="35"/>
    </row>
    <row r="57" spans="1:9" x14ac:dyDescent="0.25">
      <c r="A57" s="80">
        <f t="shared" si="6"/>
        <v>40</v>
      </c>
      <c r="B57" s="123" t="s">
        <v>217</v>
      </c>
      <c r="C57" s="23" t="s">
        <v>31</v>
      </c>
      <c r="D57" s="34" t="s">
        <v>32</v>
      </c>
      <c r="E57" s="85">
        <v>1</v>
      </c>
      <c r="F57" s="85"/>
      <c r="G57" s="87"/>
      <c r="H57" s="87">
        <f t="shared" si="5"/>
        <v>0</v>
      </c>
      <c r="I57" s="35"/>
    </row>
    <row r="58" spans="1:9" ht="13" x14ac:dyDescent="0.25">
      <c r="A58" s="81"/>
      <c r="B58" s="128"/>
      <c r="C58" s="14" t="s">
        <v>33</v>
      </c>
      <c r="D58" s="76"/>
      <c r="E58" s="82"/>
      <c r="F58" s="82"/>
      <c r="G58" s="14"/>
      <c r="H58" s="8">
        <f>SUM(H50:H57)</f>
        <v>0</v>
      </c>
      <c r="I58" s="35"/>
    </row>
    <row r="59" spans="1:9" ht="13" x14ac:dyDescent="0.25">
      <c r="A59" s="81"/>
      <c r="B59" s="128"/>
      <c r="C59" s="15" t="s">
        <v>34</v>
      </c>
      <c r="D59" s="76"/>
      <c r="E59" s="82"/>
      <c r="F59" s="82"/>
      <c r="G59" s="83"/>
      <c r="H59" s="84"/>
      <c r="I59" s="35"/>
    </row>
    <row r="60" spans="1:9" x14ac:dyDescent="0.25">
      <c r="A60" s="80">
        <f>A57+1</f>
        <v>41</v>
      </c>
      <c r="B60" s="123" t="s">
        <v>77</v>
      </c>
      <c r="C60" s="23" t="s">
        <v>78</v>
      </c>
      <c r="D60" s="34" t="s">
        <v>32</v>
      </c>
      <c r="E60" s="85">
        <v>1</v>
      </c>
      <c r="F60" s="85"/>
      <c r="G60" s="87"/>
      <c r="H60" s="87">
        <f t="shared" ref="H60:H64" si="7">E60*G60</f>
        <v>0</v>
      </c>
      <c r="I60" s="35"/>
    </row>
    <row r="61" spans="1:9" x14ac:dyDescent="0.25">
      <c r="A61" s="80">
        <f t="shared" ref="A61:A64" si="8">A60+1</f>
        <v>42</v>
      </c>
      <c r="B61" s="123" t="s">
        <v>77</v>
      </c>
      <c r="C61" s="23" t="s">
        <v>79</v>
      </c>
      <c r="D61" s="34" t="s">
        <v>32</v>
      </c>
      <c r="E61" s="85">
        <v>1</v>
      </c>
      <c r="F61" s="85"/>
      <c r="G61" s="87"/>
      <c r="H61" s="87">
        <f t="shared" si="7"/>
        <v>0</v>
      </c>
      <c r="I61" s="35"/>
    </row>
    <row r="62" spans="1:9" x14ac:dyDescent="0.25">
      <c r="A62" s="80">
        <f t="shared" si="8"/>
        <v>43</v>
      </c>
      <c r="B62" s="123" t="s">
        <v>77</v>
      </c>
      <c r="C62" s="23" t="s">
        <v>80</v>
      </c>
      <c r="D62" s="34" t="s">
        <v>32</v>
      </c>
      <c r="E62" s="85">
        <v>1</v>
      </c>
      <c r="F62" s="85"/>
      <c r="G62" s="87"/>
      <c r="H62" s="87">
        <f t="shared" si="7"/>
        <v>0</v>
      </c>
      <c r="I62" s="35"/>
    </row>
    <row r="63" spans="1:9" x14ac:dyDescent="0.25">
      <c r="A63" s="80">
        <f t="shared" si="8"/>
        <v>44</v>
      </c>
      <c r="B63" s="123" t="s">
        <v>77</v>
      </c>
      <c r="C63" s="23" t="s">
        <v>81</v>
      </c>
      <c r="D63" s="34" t="s">
        <v>32</v>
      </c>
      <c r="E63" s="85">
        <v>1</v>
      </c>
      <c r="F63" s="85"/>
      <c r="G63" s="87"/>
      <c r="H63" s="87">
        <f t="shared" si="7"/>
        <v>0</v>
      </c>
      <c r="I63" s="35"/>
    </row>
    <row r="64" spans="1:9" x14ac:dyDescent="0.25">
      <c r="A64" s="80">
        <f t="shared" si="8"/>
        <v>45</v>
      </c>
      <c r="B64" s="123" t="s">
        <v>77</v>
      </c>
      <c r="C64" s="23" t="s">
        <v>82</v>
      </c>
      <c r="D64" s="34" t="s">
        <v>32</v>
      </c>
      <c r="E64" s="85">
        <v>1</v>
      </c>
      <c r="F64" s="85"/>
      <c r="G64" s="87"/>
      <c r="H64" s="87">
        <f t="shared" si="7"/>
        <v>0</v>
      </c>
      <c r="I64" s="35"/>
    </row>
    <row r="65" spans="1:9" ht="13" x14ac:dyDescent="0.25">
      <c r="A65" s="81"/>
      <c r="B65" s="124"/>
      <c r="C65" s="14" t="s">
        <v>43</v>
      </c>
      <c r="D65" s="76"/>
      <c r="E65" s="82"/>
      <c r="F65" s="82"/>
      <c r="G65" s="14"/>
      <c r="H65" s="8">
        <f>SUM(H60:H64)</f>
        <v>0</v>
      </c>
      <c r="I65" s="35"/>
    </row>
    <row r="66" spans="1:9" ht="13" x14ac:dyDescent="0.25">
      <c r="A66" s="81"/>
      <c r="B66" s="126"/>
      <c r="C66" s="15" t="s">
        <v>83</v>
      </c>
      <c r="D66" s="76"/>
      <c r="E66" s="82"/>
      <c r="F66" s="82"/>
      <c r="G66" s="83"/>
      <c r="H66" s="84"/>
      <c r="I66" s="35"/>
    </row>
    <row r="67" spans="1:9" x14ac:dyDescent="0.25">
      <c r="A67" s="80">
        <f>A64+1</f>
        <v>46</v>
      </c>
      <c r="B67" s="123" t="s">
        <v>84</v>
      </c>
      <c r="C67" s="23" t="s">
        <v>85</v>
      </c>
      <c r="D67" s="34" t="s">
        <v>32</v>
      </c>
      <c r="E67" s="85">
        <v>1</v>
      </c>
      <c r="F67" s="85"/>
      <c r="G67" s="87"/>
      <c r="H67" s="87">
        <f t="shared" ref="H67:H70" si="9">E67*G67</f>
        <v>0</v>
      </c>
      <c r="I67" s="35"/>
    </row>
    <row r="68" spans="1:9" x14ac:dyDescent="0.25">
      <c r="A68" s="80">
        <f t="shared" ref="A68:A70" si="10">A67+1</f>
        <v>47</v>
      </c>
      <c r="B68" s="123" t="s">
        <v>84</v>
      </c>
      <c r="C68" s="23" t="s">
        <v>86</v>
      </c>
      <c r="D68" s="34" t="s">
        <v>32</v>
      </c>
      <c r="E68" s="85">
        <v>1</v>
      </c>
      <c r="F68" s="85"/>
      <c r="G68" s="87"/>
      <c r="H68" s="87">
        <f t="shared" si="9"/>
        <v>0</v>
      </c>
      <c r="I68" s="35"/>
    </row>
    <row r="69" spans="1:9" x14ac:dyDescent="0.25">
      <c r="A69" s="80">
        <f t="shared" si="10"/>
        <v>48</v>
      </c>
      <c r="B69" s="123" t="s">
        <v>84</v>
      </c>
      <c r="C69" s="23" t="s">
        <v>87</v>
      </c>
      <c r="D69" s="34" t="s">
        <v>32</v>
      </c>
      <c r="E69" s="85">
        <v>1</v>
      </c>
      <c r="F69" s="85"/>
      <c r="G69" s="87"/>
      <c r="H69" s="87">
        <f t="shared" si="9"/>
        <v>0</v>
      </c>
      <c r="I69" s="35"/>
    </row>
    <row r="70" spans="1:9" x14ac:dyDescent="0.25">
      <c r="A70" s="80">
        <f t="shared" si="10"/>
        <v>49</v>
      </c>
      <c r="B70" s="123" t="s">
        <v>84</v>
      </c>
      <c r="C70" s="23" t="s">
        <v>88</v>
      </c>
      <c r="D70" s="34" t="s">
        <v>32</v>
      </c>
      <c r="E70" s="85">
        <v>1</v>
      </c>
      <c r="F70" s="85"/>
      <c r="G70" s="87"/>
      <c r="H70" s="87">
        <f t="shared" si="9"/>
        <v>0</v>
      </c>
      <c r="I70" s="35"/>
    </row>
    <row r="71" spans="1:9" ht="13" x14ac:dyDescent="0.25">
      <c r="A71" s="81"/>
      <c r="B71" s="124"/>
      <c r="C71" s="14" t="s">
        <v>89</v>
      </c>
      <c r="D71" s="76"/>
      <c r="E71" s="82"/>
      <c r="F71" s="82"/>
      <c r="G71" s="14"/>
      <c r="H71" s="8">
        <f>SUM(H67:H70)</f>
        <v>0</v>
      </c>
      <c r="I71" s="35"/>
    </row>
    <row r="72" spans="1:9" ht="13" x14ac:dyDescent="0.25">
      <c r="A72" s="81"/>
      <c r="B72" s="126"/>
      <c r="C72" s="15" t="s">
        <v>51</v>
      </c>
      <c r="D72" s="76"/>
      <c r="E72" s="88"/>
      <c r="F72" s="88"/>
      <c r="G72" s="83"/>
      <c r="H72" s="84"/>
      <c r="I72" s="35"/>
    </row>
    <row r="73" spans="1:9" x14ac:dyDescent="0.25">
      <c r="A73" s="80">
        <f>A70+1</f>
        <v>50</v>
      </c>
      <c r="B73" s="123" t="s">
        <v>206</v>
      </c>
      <c r="C73" s="23" t="s">
        <v>91</v>
      </c>
      <c r="D73" s="34" t="s">
        <v>54</v>
      </c>
      <c r="E73" s="85">
        <v>6</v>
      </c>
      <c r="F73" s="85"/>
      <c r="G73" s="87"/>
      <c r="H73" s="87">
        <f t="shared" ref="H73:H90" si="11">E73*G73</f>
        <v>0</v>
      </c>
      <c r="I73" s="35"/>
    </row>
    <row r="74" spans="1:9" ht="12" customHeight="1" x14ac:dyDescent="0.25">
      <c r="A74" s="80">
        <f t="shared" ref="A74:A90" si="12">A73+1</f>
        <v>51</v>
      </c>
      <c r="B74" s="123" t="s">
        <v>206</v>
      </c>
      <c r="C74" s="23" t="s">
        <v>92</v>
      </c>
      <c r="D74" s="34" t="s">
        <v>54</v>
      </c>
      <c r="E74" s="85">
        <v>6</v>
      </c>
      <c r="F74" s="85"/>
      <c r="G74" s="87"/>
      <c r="H74" s="87">
        <f t="shared" si="11"/>
        <v>0</v>
      </c>
      <c r="I74" s="35"/>
    </row>
    <row r="75" spans="1:9" x14ac:dyDescent="0.25">
      <c r="A75" s="80">
        <f t="shared" si="12"/>
        <v>52</v>
      </c>
      <c r="B75" s="123" t="s">
        <v>206</v>
      </c>
      <c r="C75" s="23" t="s">
        <v>93</v>
      </c>
      <c r="D75" s="34" t="s">
        <v>54</v>
      </c>
      <c r="E75" s="85">
        <v>6</v>
      </c>
      <c r="F75" s="85"/>
      <c r="G75" s="87"/>
      <c r="H75" s="87">
        <f t="shared" si="11"/>
        <v>0</v>
      </c>
      <c r="I75" s="35"/>
    </row>
    <row r="76" spans="1:9" x14ac:dyDescent="0.25">
      <c r="A76" s="80">
        <f t="shared" si="12"/>
        <v>53</v>
      </c>
      <c r="B76" s="123" t="s">
        <v>206</v>
      </c>
      <c r="C76" s="23" t="s">
        <v>94</v>
      </c>
      <c r="D76" s="34" t="s">
        <v>54</v>
      </c>
      <c r="E76" s="85">
        <v>6</v>
      </c>
      <c r="F76" s="85"/>
      <c r="G76" s="87"/>
      <c r="H76" s="87">
        <f t="shared" si="11"/>
        <v>0</v>
      </c>
      <c r="I76" s="35"/>
    </row>
    <row r="77" spans="1:9" x14ac:dyDescent="0.25">
      <c r="A77" s="80">
        <f t="shared" si="12"/>
        <v>54</v>
      </c>
      <c r="B77" s="123" t="s">
        <v>206</v>
      </c>
      <c r="C77" s="23" t="s">
        <v>95</v>
      </c>
      <c r="D77" s="34" t="s">
        <v>54</v>
      </c>
      <c r="E77" s="85">
        <v>6</v>
      </c>
      <c r="F77" s="85"/>
      <c r="G77" s="87"/>
      <c r="H77" s="87">
        <f t="shared" si="11"/>
        <v>0</v>
      </c>
      <c r="I77" s="35"/>
    </row>
    <row r="78" spans="1:9" x14ac:dyDescent="0.25">
      <c r="A78" s="80">
        <f t="shared" si="12"/>
        <v>55</v>
      </c>
      <c r="B78" s="123" t="s">
        <v>206</v>
      </c>
      <c r="C78" s="23" t="s">
        <v>96</v>
      </c>
      <c r="D78" s="34" t="s">
        <v>54</v>
      </c>
      <c r="E78" s="85">
        <v>6</v>
      </c>
      <c r="F78" s="85"/>
      <c r="G78" s="87"/>
      <c r="H78" s="87">
        <f t="shared" si="11"/>
        <v>0</v>
      </c>
      <c r="I78" s="35"/>
    </row>
    <row r="79" spans="1:9" x14ac:dyDescent="0.25">
      <c r="A79" s="80">
        <f t="shared" si="12"/>
        <v>56</v>
      </c>
      <c r="B79" s="123" t="s">
        <v>206</v>
      </c>
      <c r="C79" s="75" t="s">
        <v>97</v>
      </c>
      <c r="D79" s="34" t="s">
        <v>54</v>
      </c>
      <c r="E79" s="85">
        <v>1</v>
      </c>
      <c r="F79" s="85"/>
      <c r="G79" s="87"/>
      <c r="H79" s="87">
        <f t="shared" si="11"/>
        <v>0</v>
      </c>
      <c r="I79" s="35"/>
    </row>
    <row r="80" spans="1:9" x14ac:dyDescent="0.25">
      <c r="A80" s="80">
        <f t="shared" si="12"/>
        <v>57</v>
      </c>
      <c r="B80" s="123" t="s">
        <v>206</v>
      </c>
      <c r="C80" s="75" t="s">
        <v>98</v>
      </c>
      <c r="D80" s="34" t="s">
        <v>54</v>
      </c>
      <c r="E80" s="85">
        <v>1</v>
      </c>
      <c r="F80" s="85"/>
      <c r="G80" s="87"/>
      <c r="H80" s="87">
        <f t="shared" si="11"/>
        <v>0</v>
      </c>
      <c r="I80" s="35"/>
    </row>
    <row r="81" spans="1:9" x14ac:dyDescent="0.25">
      <c r="A81" s="80">
        <f t="shared" si="12"/>
        <v>58</v>
      </c>
      <c r="B81" s="123" t="s">
        <v>206</v>
      </c>
      <c r="C81" s="75" t="s">
        <v>99</v>
      </c>
      <c r="D81" s="34" t="s">
        <v>54</v>
      </c>
      <c r="E81" s="121">
        <v>1</v>
      </c>
      <c r="F81" s="121"/>
      <c r="G81" s="87"/>
      <c r="H81" s="87">
        <f t="shared" si="11"/>
        <v>0</v>
      </c>
      <c r="I81" s="35"/>
    </row>
    <row r="82" spans="1:9" x14ac:dyDescent="0.25">
      <c r="A82" s="80">
        <f t="shared" si="12"/>
        <v>59</v>
      </c>
      <c r="B82" s="123" t="s">
        <v>206</v>
      </c>
      <c r="C82" s="75" t="s">
        <v>100</v>
      </c>
      <c r="D82" s="34" t="s">
        <v>54</v>
      </c>
      <c r="E82" s="121">
        <v>1</v>
      </c>
      <c r="F82" s="121"/>
      <c r="G82" s="87"/>
      <c r="H82" s="87">
        <f t="shared" si="11"/>
        <v>0</v>
      </c>
      <c r="I82" s="35"/>
    </row>
    <row r="83" spans="1:9" x14ac:dyDescent="0.25">
      <c r="A83" s="80">
        <f t="shared" si="12"/>
        <v>60</v>
      </c>
      <c r="B83" s="123" t="s">
        <v>206</v>
      </c>
      <c r="C83" s="75" t="s">
        <v>101</v>
      </c>
      <c r="D83" s="34" t="s">
        <v>54</v>
      </c>
      <c r="E83" s="121">
        <v>1</v>
      </c>
      <c r="F83" s="121"/>
      <c r="G83" s="87"/>
      <c r="H83" s="87">
        <f t="shared" si="11"/>
        <v>0</v>
      </c>
      <c r="I83" s="35"/>
    </row>
    <row r="84" spans="1:9" x14ac:dyDescent="0.25">
      <c r="A84" s="80">
        <f t="shared" si="12"/>
        <v>61</v>
      </c>
      <c r="B84" s="123" t="s">
        <v>206</v>
      </c>
      <c r="C84" s="75" t="s">
        <v>102</v>
      </c>
      <c r="D84" s="34" t="s">
        <v>54</v>
      </c>
      <c r="E84" s="121">
        <v>1</v>
      </c>
      <c r="F84" s="121"/>
      <c r="G84" s="87"/>
      <c r="H84" s="87">
        <f t="shared" si="11"/>
        <v>0</v>
      </c>
      <c r="I84" s="35"/>
    </row>
    <row r="85" spans="1:9" x14ac:dyDescent="0.25">
      <c r="A85" s="80">
        <f t="shared" si="12"/>
        <v>62</v>
      </c>
      <c r="B85" s="123" t="s">
        <v>206</v>
      </c>
      <c r="C85" s="75" t="s">
        <v>103</v>
      </c>
      <c r="D85" s="34" t="s">
        <v>54</v>
      </c>
      <c r="E85" s="121">
        <v>1</v>
      </c>
      <c r="F85" s="121"/>
      <c r="G85" s="87"/>
      <c r="H85" s="87">
        <f t="shared" si="11"/>
        <v>0</v>
      </c>
      <c r="I85" s="35"/>
    </row>
    <row r="86" spans="1:9" x14ac:dyDescent="0.25">
      <c r="A86" s="80">
        <f t="shared" si="12"/>
        <v>63</v>
      </c>
      <c r="B86" s="123" t="s">
        <v>206</v>
      </c>
      <c r="C86" s="75" t="s">
        <v>104</v>
      </c>
      <c r="D86" s="34" t="s">
        <v>54</v>
      </c>
      <c r="E86" s="121">
        <v>1</v>
      </c>
      <c r="F86" s="121"/>
      <c r="G86" s="87"/>
      <c r="H86" s="87">
        <f t="shared" si="11"/>
        <v>0</v>
      </c>
      <c r="I86" s="35"/>
    </row>
    <row r="87" spans="1:9" x14ac:dyDescent="0.25">
      <c r="A87" s="80">
        <f t="shared" si="12"/>
        <v>64</v>
      </c>
      <c r="B87" s="123" t="s">
        <v>206</v>
      </c>
      <c r="C87" s="75" t="s">
        <v>105</v>
      </c>
      <c r="D87" s="34" t="s">
        <v>54</v>
      </c>
      <c r="E87" s="121">
        <v>1</v>
      </c>
      <c r="F87" s="121"/>
      <c r="G87" s="87"/>
      <c r="H87" s="87">
        <f t="shared" si="11"/>
        <v>0</v>
      </c>
      <c r="I87" s="35"/>
    </row>
    <row r="88" spans="1:9" x14ac:dyDescent="0.25">
      <c r="A88" s="80">
        <f t="shared" si="12"/>
        <v>65</v>
      </c>
      <c r="B88" s="123" t="s">
        <v>206</v>
      </c>
      <c r="C88" s="75" t="s">
        <v>106</v>
      </c>
      <c r="D88" s="34" t="s">
        <v>54</v>
      </c>
      <c r="E88" s="85">
        <v>1</v>
      </c>
      <c r="F88" s="85"/>
      <c r="G88" s="87"/>
      <c r="H88" s="87">
        <f t="shared" si="11"/>
        <v>0</v>
      </c>
      <c r="I88" s="35"/>
    </row>
    <row r="89" spans="1:9" x14ac:dyDescent="0.25">
      <c r="A89" s="80">
        <f t="shared" si="12"/>
        <v>66</v>
      </c>
      <c r="B89" s="123" t="s">
        <v>206</v>
      </c>
      <c r="C89" s="75" t="s">
        <v>107</v>
      </c>
      <c r="D89" s="34" t="s">
        <v>54</v>
      </c>
      <c r="E89" s="85">
        <v>1</v>
      </c>
      <c r="F89" s="85"/>
      <c r="G89" s="87"/>
      <c r="H89" s="87">
        <f t="shared" si="11"/>
        <v>0</v>
      </c>
      <c r="I89" s="35"/>
    </row>
    <row r="90" spans="1:9" x14ac:dyDescent="0.25">
      <c r="A90" s="80">
        <f t="shared" si="12"/>
        <v>67</v>
      </c>
      <c r="B90" s="123" t="s">
        <v>206</v>
      </c>
      <c r="C90" s="75" t="s">
        <v>108</v>
      </c>
      <c r="D90" s="34" t="s">
        <v>54</v>
      </c>
      <c r="E90" s="85">
        <v>1</v>
      </c>
      <c r="F90" s="85"/>
      <c r="G90" s="87"/>
      <c r="H90" s="87">
        <f t="shared" si="11"/>
        <v>0</v>
      </c>
      <c r="I90" s="35"/>
    </row>
    <row r="91" spans="1:9" ht="13" x14ac:dyDescent="0.25">
      <c r="A91" s="81"/>
      <c r="B91" s="124"/>
      <c r="C91" s="14" t="s">
        <v>61</v>
      </c>
      <c r="D91" s="76"/>
      <c r="E91" s="82"/>
      <c r="F91" s="82"/>
      <c r="G91" s="14"/>
      <c r="H91" s="8">
        <f>SUM(H73:H90)</f>
        <v>0</v>
      </c>
      <c r="I91" s="35"/>
    </row>
    <row r="92" spans="1:9" ht="13" x14ac:dyDescent="0.25">
      <c r="A92" s="81"/>
      <c r="B92" s="126"/>
      <c r="C92" s="15" t="s">
        <v>62</v>
      </c>
      <c r="D92" s="76"/>
      <c r="E92" s="88"/>
      <c r="F92" s="88"/>
      <c r="G92" s="83"/>
      <c r="H92" s="84"/>
      <c r="I92" s="35"/>
    </row>
    <row r="93" spans="1:9" ht="13" outlineLevel="1" x14ac:dyDescent="0.25">
      <c r="A93" s="80">
        <f>A90+1</f>
        <v>68</v>
      </c>
      <c r="B93" s="123" t="s">
        <v>207</v>
      </c>
      <c r="C93" s="23" t="s">
        <v>64</v>
      </c>
      <c r="D93" s="34" t="s">
        <v>32</v>
      </c>
      <c r="E93" s="85">
        <v>1</v>
      </c>
      <c r="F93" s="85"/>
      <c r="G93" s="87"/>
      <c r="H93" s="87">
        <f>E93*G93</f>
        <v>0</v>
      </c>
      <c r="I93" s="22"/>
    </row>
    <row r="94" spans="1:9" ht="13" outlineLevel="1" x14ac:dyDescent="0.25">
      <c r="A94" s="80">
        <f>A93+1</f>
        <v>69</v>
      </c>
      <c r="B94" s="123" t="s">
        <v>207</v>
      </c>
      <c r="C94" s="23" t="s">
        <v>65</v>
      </c>
      <c r="D94" s="34" t="s">
        <v>9</v>
      </c>
      <c r="E94" s="85">
        <v>3</v>
      </c>
      <c r="F94" s="85"/>
      <c r="G94" s="87"/>
      <c r="H94" s="87">
        <f t="shared" ref="H94:H97" si="13">E94*G94</f>
        <v>0</v>
      </c>
      <c r="I94" s="22"/>
    </row>
    <row r="95" spans="1:9" ht="13" outlineLevel="1" x14ac:dyDescent="0.25">
      <c r="A95" s="80">
        <f>A94+1</f>
        <v>70</v>
      </c>
      <c r="B95" s="123" t="s">
        <v>207</v>
      </c>
      <c r="C95" s="23" t="s">
        <v>66</v>
      </c>
      <c r="D95" s="34" t="s">
        <v>9</v>
      </c>
      <c r="E95" s="85">
        <v>2</v>
      </c>
      <c r="F95" s="85"/>
      <c r="G95" s="87"/>
      <c r="H95" s="87">
        <f t="shared" si="13"/>
        <v>0</v>
      </c>
      <c r="I95" s="22"/>
    </row>
    <row r="96" spans="1:9" ht="13" outlineLevel="1" x14ac:dyDescent="0.25">
      <c r="A96" s="80">
        <f>A95+1</f>
        <v>71</v>
      </c>
      <c r="B96" s="123" t="s">
        <v>207</v>
      </c>
      <c r="C96" s="23" t="s">
        <v>67</v>
      </c>
      <c r="D96" s="34" t="s">
        <v>9</v>
      </c>
      <c r="E96" s="85">
        <v>4</v>
      </c>
      <c r="F96" s="85"/>
      <c r="G96" s="87"/>
      <c r="H96" s="87">
        <f t="shared" si="13"/>
        <v>0</v>
      </c>
      <c r="I96" s="22"/>
    </row>
    <row r="97" spans="1:9" ht="13" outlineLevel="1" x14ac:dyDescent="0.25">
      <c r="A97" s="80">
        <f>A96+1</f>
        <v>72</v>
      </c>
      <c r="B97" s="123" t="s">
        <v>207</v>
      </c>
      <c r="C97" s="23" t="s">
        <v>68</v>
      </c>
      <c r="D97" s="34" t="s">
        <v>32</v>
      </c>
      <c r="E97" s="85">
        <v>1</v>
      </c>
      <c r="F97" s="85"/>
      <c r="G97" s="87"/>
      <c r="H97" s="87">
        <f t="shared" si="13"/>
        <v>0</v>
      </c>
      <c r="I97" s="22"/>
    </row>
    <row r="98" spans="1:9" ht="13" x14ac:dyDescent="0.25">
      <c r="A98" s="81"/>
      <c r="B98" s="124"/>
      <c r="C98" s="14" t="s">
        <v>69</v>
      </c>
      <c r="D98" s="76"/>
      <c r="E98" s="82"/>
      <c r="F98" s="82"/>
      <c r="G98" s="14"/>
      <c r="H98" s="8">
        <f>SUM(H93:H97)</f>
        <v>0</v>
      </c>
      <c r="I98" s="35"/>
    </row>
    <row r="99" spans="1:9" ht="14.5" x14ac:dyDescent="0.25">
      <c r="A99" s="81"/>
      <c r="B99" s="126"/>
      <c r="C99" s="24" t="s">
        <v>109</v>
      </c>
      <c r="D99" s="25"/>
      <c r="E99" s="26"/>
      <c r="F99" s="26"/>
      <c r="G99" s="27"/>
      <c r="H99" s="7">
        <f>H91+H65+H58+H98+H71</f>
        <v>0</v>
      </c>
      <c r="I99" s="35"/>
    </row>
    <row r="100" spans="1:9" ht="13" x14ac:dyDescent="0.25">
      <c r="A100" s="81"/>
      <c r="B100" s="125"/>
      <c r="C100" s="111"/>
      <c r="D100" s="25"/>
      <c r="E100" s="26"/>
      <c r="F100" s="26"/>
      <c r="G100" s="112"/>
      <c r="H100" s="112"/>
      <c r="I100" s="35"/>
    </row>
    <row r="101" spans="1:9" ht="14.5" x14ac:dyDescent="0.25">
      <c r="A101" s="115" t="s">
        <v>83</v>
      </c>
      <c r="B101" s="18"/>
      <c r="C101" s="16"/>
      <c r="D101" s="17"/>
      <c r="E101" s="18"/>
      <c r="F101" s="18"/>
      <c r="G101" s="19"/>
      <c r="H101" s="20"/>
    </row>
    <row r="102" spans="1:9" ht="13" x14ac:dyDescent="0.25">
      <c r="A102" s="81"/>
      <c r="B102" s="125"/>
      <c r="C102" s="110" t="s">
        <v>110</v>
      </c>
      <c r="D102" s="76"/>
      <c r="E102" s="88"/>
      <c r="F102" s="88"/>
      <c r="G102" s="83"/>
      <c r="H102" s="84"/>
      <c r="I102" s="21"/>
    </row>
    <row r="103" spans="1:9" outlineLevel="1" x14ac:dyDescent="0.25">
      <c r="A103" s="80">
        <f>A97+1</f>
        <v>73</v>
      </c>
      <c r="B103" s="123" t="s">
        <v>208</v>
      </c>
      <c r="C103" s="75" t="s">
        <v>111</v>
      </c>
      <c r="D103" s="34" t="s">
        <v>32</v>
      </c>
      <c r="E103" s="85">
        <v>1</v>
      </c>
      <c r="F103" s="85"/>
      <c r="G103" s="87"/>
      <c r="H103" s="87">
        <f>E103*G103</f>
        <v>0</v>
      </c>
    </row>
    <row r="104" spans="1:9" outlineLevel="1" x14ac:dyDescent="0.25">
      <c r="A104" s="80">
        <f t="shared" ref="A104:A107" si="14">A103+1</f>
        <v>74</v>
      </c>
      <c r="B104" s="123" t="s">
        <v>208</v>
      </c>
      <c r="C104" s="75" t="s">
        <v>112</v>
      </c>
      <c r="D104" s="34" t="s">
        <v>32</v>
      </c>
      <c r="E104" s="85">
        <v>1</v>
      </c>
      <c r="F104" s="85"/>
      <c r="G104" s="87"/>
      <c r="H104" s="87">
        <f>E104*G104</f>
        <v>0</v>
      </c>
    </row>
    <row r="105" spans="1:9" outlineLevel="1" x14ac:dyDescent="0.25">
      <c r="A105" s="80">
        <f t="shared" si="14"/>
        <v>75</v>
      </c>
      <c r="B105" s="123" t="s">
        <v>208</v>
      </c>
      <c r="C105" s="75" t="s">
        <v>113</v>
      </c>
      <c r="D105" s="34" t="s">
        <v>32</v>
      </c>
      <c r="E105" s="85">
        <v>1</v>
      </c>
      <c r="F105" s="85"/>
      <c r="G105" s="87"/>
      <c r="H105" s="87">
        <f>E105*G105</f>
        <v>0</v>
      </c>
    </row>
    <row r="106" spans="1:9" outlineLevel="1" x14ac:dyDescent="0.25">
      <c r="A106" s="80">
        <f t="shared" si="14"/>
        <v>76</v>
      </c>
      <c r="B106" s="123" t="s">
        <v>208</v>
      </c>
      <c r="C106" s="75" t="s">
        <v>114</v>
      </c>
      <c r="D106" s="34" t="s">
        <v>32</v>
      </c>
      <c r="E106" s="85">
        <v>1</v>
      </c>
      <c r="F106" s="85"/>
      <c r="G106" s="87"/>
      <c r="H106" s="87">
        <f>E106*G106</f>
        <v>0</v>
      </c>
    </row>
    <row r="107" spans="1:9" outlineLevel="1" x14ac:dyDescent="0.25">
      <c r="A107" s="80">
        <f t="shared" si="14"/>
        <v>77</v>
      </c>
      <c r="B107" s="123" t="s">
        <v>208</v>
      </c>
      <c r="C107" s="75" t="s">
        <v>115</v>
      </c>
      <c r="D107" s="34" t="s">
        <v>32</v>
      </c>
      <c r="E107" s="85">
        <v>1</v>
      </c>
      <c r="F107" s="85"/>
      <c r="G107" s="87"/>
      <c r="H107" s="87">
        <f>E107*G107</f>
        <v>0</v>
      </c>
    </row>
    <row r="108" spans="1:9" ht="13" x14ac:dyDescent="0.25">
      <c r="A108" s="81"/>
      <c r="B108" s="124"/>
      <c r="C108" s="14" t="s">
        <v>116</v>
      </c>
      <c r="D108" s="76"/>
      <c r="E108" s="82"/>
      <c r="F108" s="82"/>
      <c r="G108" s="14"/>
      <c r="H108" s="8">
        <f>SUM(H103:H107)</f>
        <v>0</v>
      </c>
    </row>
    <row r="109" spans="1:9" ht="13" x14ac:dyDescent="0.25">
      <c r="A109" s="81"/>
      <c r="B109" s="125"/>
      <c r="C109" s="110" t="s">
        <v>117</v>
      </c>
      <c r="D109" s="76"/>
      <c r="E109" s="88"/>
      <c r="F109" s="88"/>
      <c r="G109" s="83"/>
      <c r="H109" s="84"/>
      <c r="I109" s="21"/>
    </row>
    <row r="110" spans="1:9" outlineLevel="1" x14ac:dyDescent="0.25">
      <c r="A110" s="80">
        <f>A107+1</f>
        <v>78</v>
      </c>
      <c r="B110" s="123" t="s">
        <v>208</v>
      </c>
      <c r="C110" s="75" t="s">
        <v>118</v>
      </c>
      <c r="D110" s="34" t="s">
        <v>54</v>
      </c>
      <c r="E110" s="85">
        <v>4</v>
      </c>
      <c r="F110" s="85"/>
      <c r="G110" s="87"/>
      <c r="H110" s="87">
        <f>E110*G110</f>
        <v>0</v>
      </c>
    </row>
    <row r="111" spans="1:9" ht="13" x14ac:dyDescent="0.25">
      <c r="A111" s="81"/>
      <c r="B111" s="124"/>
      <c r="C111" s="14" t="s">
        <v>119</v>
      </c>
      <c r="D111" s="76"/>
      <c r="E111" s="82"/>
      <c r="F111" s="82"/>
      <c r="G111" s="14"/>
      <c r="H111" s="8">
        <f>SUM(H110:H110)</f>
        <v>0</v>
      </c>
    </row>
    <row r="112" spans="1:9" ht="13" x14ac:dyDescent="0.25">
      <c r="A112" s="81"/>
      <c r="B112" s="125"/>
      <c r="C112" s="110" t="s">
        <v>120</v>
      </c>
      <c r="D112" s="76"/>
      <c r="E112" s="88"/>
      <c r="F112" s="88"/>
      <c r="G112" s="83"/>
      <c r="H112" s="84"/>
      <c r="I112" s="21"/>
    </row>
    <row r="113" spans="1:9" outlineLevel="1" x14ac:dyDescent="0.25">
      <c r="A113" s="80">
        <f>A110+1</f>
        <v>79</v>
      </c>
      <c r="B113" s="123" t="s">
        <v>208</v>
      </c>
      <c r="C113" s="75" t="s">
        <v>121</v>
      </c>
      <c r="D113" s="34" t="s">
        <v>32</v>
      </c>
      <c r="E113" s="85">
        <v>1</v>
      </c>
      <c r="F113" s="85"/>
      <c r="G113" s="87"/>
      <c r="H113" s="87">
        <f>E113*G113</f>
        <v>0</v>
      </c>
    </row>
    <row r="114" spans="1:9" outlineLevel="1" x14ac:dyDescent="0.25">
      <c r="A114" s="80">
        <f t="shared" ref="A114:A115" si="15">A113+1</f>
        <v>80</v>
      </c>
      <c r="B114" s="123" t="s">
        <v>208</v>
      </c>
      <c r="C114" s="75" t="s">
        <v>122</v>
      </c>
      <c r="D114" s="34" t="s">
        <v>32</v>
      </c>
      <c r="E114" s="85">
        <v>1</v>
      </c>
      <c r="F114" s="85"/>
      <c r="G114" s="87"/>
      <c r="H114" s="87">
        <f>E114*G114</f>
        <v>0</v>
      </c>
    </row>
    <row r="115" spans="1:9" outlineLevel="1" x14ac:dyDescent="0.25">
      <c r="A115" s="80">
        <f t="shared" si="15"/>
        <v>81</v>
      </c>
      <c r="B115" s="123" t="s">
        <v>208</v>
      </c>
      <c r="C115" s="75" t="s">
        <v>123</v>
      </c>
      <c r="D115" s="34" t="s">
        <v>32</v>
      </c>
      <c r="E115" s="85">
        <v>1</v>
      </c>
      <c r="F115" s="85"/>
      <c r="G115" s="87"/>
      <c r="H115" s="87">
        <f>E115*G115</f>
        <v>0</v>
      </c>
    </row>
    <row r="116" spans="1:9" ht="13" x14ac:dyDescent="0.25">
      <c r="A116" s="81"/>
      <c r="B116" s="124"/>
      <c r="C116" s="14" t="s">
        <v>124</v>
      </c>
      <c r="D116" s="76"/>
      <c r="E116" s="82"/>
      <c r="F116" s="82"/>
      <c r="G116" s="14"/>
      <c r="H116" s="8">
        <f>SUM(H113:H115)</f>
        <v>0</v>
      </c>
    </row>
    <row r="117" spans="1:9" ht="13" x14ac:dyDescent="0.25">
      <c r="A117" s="80">
        <f>A115+1</f>
        <v>82</v>
      </c>
      <c r="B117" s="125"/>
      <c r="C117" s="110" t="s">
        <v>125</v>
      </c>
      <c r="D117" s="76"/>
      <c r="E117" s="88"/>
      <c r="F117" s="88"/>
      <c r="G117" s="83"/>
      <c r="H117" s="84"/>
      <c r="I117" s="21"/>
    </row>
    <row r="118" spans="1:9" outlineLevel="1" x14ac:dyDescent="0.25">
      <c r="A118" s="80">
        <f>A117+1</f>
        <v>83</v>
      </c>
      <c r="B118" s="123" t="s">
        <v>208</v>
      </c>
      <c r="C118" s="75" t="s">
        <v>125</v>
      </c>
      <c r="D118" s="34" t="s">
        <v>32</v>
      </c>
      <c r="E118" s="85">
        <v>1</v>
      </c>
      <c r="F118" s="85"/>
      <c r="G118" s="87"/>
      <c r="H118" s="87">
        <f>E118*G118</f>
        <v>0</v>
      </c>
    </row>
    <row r="119" spans="1:9" ht="13" x14ac:dyDescent="0.25">
      <c r="A119" s="81"/>
      <c r="B119" s="124"/>
      <c r="C119" s="14" t="s">
        <v>126</v>
      </c>
      <c r="D119" s="76"/>
      <c r="E119" s="82"/>
      <c r="F119" s="82"/>
      <c r="G119" s="14"/>
      <c r="H119" s="8">
        <f>SUM(H118:H118)</f>
        <v>0</v>
      </c>
    </row>
    <row r="120" spans="1:9" ht="14.5" x14ac:dyDescent="0.25">
      <c r="A120" s="81"/>
      <c r="B120" s="125"/>
      <c r="C120" s="111" t="s">
        <v>127</v>
      </c>
      <c r="D120" s="25"/>
      <c r="E120" s="28"/>
      <c r="F120" s="28"/>
      <c r="G120" s="14"/>
      <c r="H120" s="7">
        <f>H108+H111+H116+H119</f>
        <v>0</v>
      </c>
    </row>
    <row r="121" spans="1:9" ht="13" x14ac:dyDescent="0.25">
      <c r="A121" s="81"/>
      <c r="B121" s="125"/>
      <c r="C121" s="36"/>
      <c r="D121" s="76"/>
      <c r="E121" s="82"/>
      <c r="F121" s="82"/>
      <c r="G121" s="14"/>
      <c r="H121" s="8"/>
    </row>
    <row r="122" spans="1:9" ht="13" x14ac:dyDescent="0.25">
      <c r="A122" s="81"/>
      <c r="B122" s="125"/>
      <c r="C122" s="109" t="s">
        <v>128</v>
      </c>
      <c r="D122" s="76"/>
      <c r="E122" s="82"/>
      <c r="F122" s="82"/>
      <c r="G122" s="83"/>
      <c r="H122" s="84"/>
    </row>
    <row r="123" spans="1:9" outlineLevel="1" x14ac:dyDescent="0.25">
      <c r="A123" s="80">
        <f>A118+1</f>
        <v>84</v>
      </c>
      <c r="B123" s="123" t="s">
        <v>129</v>
      </c>
      <c r="C123" s="75" t="s">
        <v>130</v>
      </c>
      <c r="D123" s="34" t="s">
        <v>54</v>
      </c>
      <c r="E123" s="85">
        <v>1</v>
      </c>
      <c r="F123" s="85"/>
      <c r="G123" s="87"/>
      <c r="H123" s="87">
        <f>E123*G123</f>
        <v>0</v>
      </c>
    </row>
    <row r="124" spans="1:9" outlineLevel="1" x14ac:dyDescent="0.25">
      <c r="A124" s="80">
        <f t="shared" ref="A124:A125" si="16">A123+1</f>
        <v>85</v>
      </c>
      <c r="B124" s="123" t="s">
        <v>129</v>
      </c>
      <c r="C124" s="75" t="s">
        <v>131</v>
      </c>
      <c r="D124" s="34" t="s">
        <v>32</v>
      </c>
      <c r="E124" s="85">
        <v>1</v>
      </c>
      <c r="F124" s="85"/>
      <c r="G124" s="87"/>
      <c r="H124" s="87">
        <f>E124*G124</f>
        <v>0</v>
      </c>
    </row>
    <row r="125" spans="1:9" outlineLevel="1" x14ac:dyDescent="0.25">
      <c r="A125" s="80">
        <f t="shared" si="16"/>
        <v>86</v>
      </c>
      <c r="B125" s="123" t="s">
        <v>129</v>
      </c>
      <c r="C125" s="75" t="s">
        <v>132</v>
      </c>
      <c r="D125" s="34" t="s">
        <v>32</v>
      </c>
      <c r="E125" s="85">
        <v>1</v>
      </c>
      <c r="F125" s="85"/>
      <c r="G125" s="87"/>
      <c r="H125" s="87">
        <f>E125*G125</f>
        <v>0</v>
      </c>
    </row>
    <row r="126" spans="1:9" ht="13" x14ac:dyDescent="0.25">
      <c r="A126" s="81"/>
      <c r="B126" s="124"/>
      <c r="C126" s="14" t="str">
        <f>_xlfn.CONCAT("Total ",C122)</f>
        <v>Total LT Cœur de réseau Richelieu</v>
      </c>
      <c r="D126" s="76"/>
      <c r="E126" s="82"/>
      <c r="F126" s="82"/>
      <c r="G126" s="14"/>
      <c r="H126" s="8">
        <f>SUBTOTAL(9,(H123:H125))</f>
        <v>0</v>
      </c>
    </row>
    <row r="127" spans="1:9" ht="13" x14ac:dyDescent="0.25">
      <c r="A127" s="81"/>
      <c r="B127" s="125"/>
      <c r="C127" s="109" t="s">
        <v>133</v>
      </c>
      <c r="D127" s="76"/>
      <c r="E127" s="82"/>
      <c r="F127" s="82"/>
      <c r="G127" s="83"/>
      <c r="H127" s="84"/>
    </row>
    <row r="128" spans="1:9" outlineLevel="1" x14ac:dyDescent="0.25">
      <c r="A128" s="80">
        <f>A125+1</f>
        <v>87</v>
      </c>
      <c r="B128" s="123" t="s">
        <v>210</v>
      </c>
      <c r="C128" s="75" t="s">
        <v>130</v>
      </c>
      <c r="D128" s="34" t="s">
        <v>54</v>
      </c>
      <c r="E128" s="85">
        <v>1</v>
      </c>
      <c r="F128" s="85"/>
      <c r="G128" s="87"/>
      <c r="H128" s="87">
        <f>E128*G128</f>
        <v>0</v>
      </c>
    </row>
    <row r="129" spans="1:12" outlineLevel="1" x14ac:dyDescent="0.25">
      <c r="A129" s="80">
        <f t="shared" ref="A129:A131" si="17">A128+1</f>
        <v>88</v>
      </c>
      <c r="B129" s="123" t="s">
        <v>210</v>
      </c>
      <c r="C129" s="75" t="s">
        <v>134</v>
      </c>
      <c r="D129" s="34" t="s">
        <v>32</v>
      </c>
      <c r="E129" s="85">
        <v>1</v>
      </c>
      <c r="F129" s="85"/>
      <c r="G129" s="87"/>
      <c r="H129" s="87">
        <f>E129*G129</f>
        <v>0</v>
      </c>
    </row>
    <row r="130" spans="1:12" outlineLevel="1" x14ac:dyDescent="0.25">
      <c r="A130" s="80">
        <f t="shared" si="17"/>
        <v>89</v>
      </c>
      <c r="B130" s="123" t="s">
        <v>210</v>
      </c>
      <c r="C130" s="75" t="s">
        <v>135</v>
      </c>
      <c r="D130" s="34" t="s">
        <v>32</v>
      </c>
      <c r="E130" s="85">
        <v>1</v>
      </c>
      <c r="F130" s="85"/>
      <c r="G130" s="87"/>
      <c r="H130" s="87">
        <f>E130*G130</f>
        <v>0</v>
      </c>
    </row>
    <row r="131" spans="1:12" outlineLevel="1" x14ac:dyDescent="0.25">
      <c r="A131" s="80">
        <f t="shared" si="17"/>
        <v>90</v>
      </c>
      <c r="B131" s="123" t="s">
        <v>210</v>
      </c>
      <c r="C131" s="75" t="s">
        <v>132</v>
      </c>
      <c r="D131" s="34" t="s">
        <v>32</v>
      </c>
      <c r="E131" s="85">
        <v>1</v>
      </c>
      <c r="F131" s="85"/>
      <c r="G131" s="87"/>
      <c r="H131" s="87">
        <f>E131*G131</f>
        <v>0</v>
      </c>
    </row>
    <row r="132" spans="1:12" ht="13" x14ac:dyDescent="0.25">
      <c r="A132" s="81"/>
      <c r="B132" s="124"/>
      <c r="C132" s="14" t="str">
        <f>_xlfn.CONCAT("Total ",C127)</f>
        <v>Total LT Cœur de réseau Flores</v>
      </c>
      <c r="D132" s="76"/>
      <c r="E132" s="82"/>
      <c r="F132" s="82"/>
      <c r="G132" s="14"/>
      <c r="H132" s="8">
        <f>SUBTOTAL(9,(H128:H131))</f>
        <v>0</v>
      </c>
    </row>
    <row r="133" spans="1:12" ht="13" x14ac:dyDescent="0.25">
      <c r="A133" s="81"/>
      <c r="B133" s="125"/>
      <c r="C133" s="36"/>
      <c r="D133" s="76"/>
      <c r="E133" s="82"/>
      <c r="F133" s="82"/>
      <c r="G133" s="14"/>
      <c r="H133" s="8"/>
    </row>
    <row r="134" spans="1:12" ht="26.25" customHeight="1" x14ac:dyDescent="0.25">
      <c r="A134" s="81"/>
      <c r="B134" s="125"/>
      <c r="C134" s="132"/>
      <c r="D134" s="25"/>
      <c r="E134" s="26"/>
      <c r="F134" s="26"/>
      <c r="G134" s="27"/>
      <c r="H134" s="24"/>
      <c r="I134" s="35"/>
    </row>
    <row r="135" spans="1:12" ht="14.5" x14ac:dyDescent="0.25">
      <c r="A135" s="115" t="s">
        <v>209</v>
      </c>
      <c r="B135" s="16"/>
      <c r="C135" s="16"/>
      <c r="D135" s="17"/>
      <c r="E135" s="18"/>
      <c r="F135" s="18"/>
      <c r="G135" s="19"/>
      <c r="H135" s="20"/>
    </row>
    <row r="136" spans="1:12" ht="13" x14ac:dyDescent="0.25">
      <c r="A136" s="81"/>
      <c r="B136" s="126"/>
      <c r="C136" s="13"/>
      <c r="D136" s="76"/>
      <c r="E136" s="82"/>
      <c r="F136" s="82"/>
      <c r="G136" s="83"/>
      <c r="H136" s="84"/>
      <c r="I136" s="35"/>
    </row>
    <row r="137" spans="1:12" ht="13" x14ac:dyDescent="0.25">
      <c r="A137" s="138"/>
      <c r="B137" s="76"/>
      <c r="C137" s="13" t="s">
        <v>136</v>
      </c>
      <c r="D137" s="76"/>
      <c r="E137" s="82"/>
      <c r="F137" s="82"/>
      <c r="G137" s="82"/>
      <c r="H137" s="82"/>
      <c r="I137" s="133"/>
      <c r="J137" s="133"/>
      <c r="K137" s="93"/>
      <c r="L137" s="93"/>
    </row>
    <row r="138" spans="1:12" outlineLevel="1" x14ac:dyDescent="0.25">
      <c r="A138" s="137">
        <f>A131+1</f>
        <v>91</v>
      </c>
      <c r="B138" s="34" t="s">
        <v>211</v>
      </c>
      <c r="C138" s="23" t="s">
        <v>130</v>
      </c>
      <c r="D138" s="136" t="s">
        <v>54</v>
      </c>
      <c r="E138" s="85">
        <v>1</v>
      </c>
      <c r="F138" s="85"/>
      <c r="G138" s="86"/>
      <c r="H138" s="87">
        <f t="shared" ref="H138:H145" si="18">E138*G138</f>
        <v>0</v>
      </c>
      <c r="I138" s="131"/>
      <c r="J138" s="131"/>
      <c r="K138" s="93"/>
      <c r="L138" s="93"/>
    </row>
    <row r="139" spans="1:12" outlineLevel="1" x14ac:dyDescent="0.25">
      <c r="A139" s="137">
        <f>A138+1</f>
        <v>92</v>
      </c>
      <c r="B139" s="76" t="s">
        <v>211</v>
      </c>
      <c r="C139" s="23" t="s">
        <v>137</v>
      </c>
      <c r="D139" s="136" t="s">
        <v>54</v>
      </c>
      <c r="E139" s="85">
        <v>0</v>
      </c>
      <c r="F139" s="85"/>
      <c r="G139" s="86"/>
      <c r="H139" s="87">
        <f t="shared" si="18"/>
        <v>0</v>
      </c>
      <c r="I139" s="131"/>
      <c r="J139" s="131"/>
      <c r="K139" s="93"/>
      <c r="L139" s="93"/>
    </row>
    <row r="140" spans="1:12" outlineLevel="1" x14ac:dyDescent="0.25">
      <c r="A140" s="137">
        <f t="shared" ref="A140:A145" si="19">A139+1</f>
        <v>93</v>
      </c>
      <c r="B140" s="76" t="s">
        <v>211</v>
      </c>
      <c r="C140" s="23" t="s">
        <v>138</v>
      </c>
      <c r="D140" s="136" t="s">
        <v>54</v>
      </c>
      <c r="E140" s="85">
        <v>0</v>
      </c>
      <c r="F140" s="85"/>
      <c r="G140" s="86"/>
      <c r="H140" s="87">
        <f t="shared" si="18"/>
        <v>0</v>
      </c>
      <c r="I140" s="131"/>
      <c r="J140" s="131"/>
      <c r="K140" s="93"/>
      <c r="L140" s="93"/>
    </row>
    <row r="141" spans="1:12" outlineLevel="1" x14ac:dyDescent="0.25">
      <c r="A141" s="137">
        <f t="shared" si="19"/>
        <v>94</v>
      </c>
      <c r="B141" s="76" t="s">
        <v>211</v>
      </c>
      <c r="C141" s="23" t="s">
        <v>139</v>
      </c>
      <c r="D141" s="136" t="s">
        <v>140</v>
      </c>
      <c r="E141" s="85">
        <v>0</v>
      </c>
      <c r="F141" s="85"/>
      <c r="G141" s="86"/>
      <c r="H141" s="87">
        <f t="shared" si="18"/>
        <v>0</v>
      </c>
      <c r="I141" s="131"/>
      <c r="J141" s="131"/>
      <c r="K141" s="93"/>
      <c r="L141" s="93"/>
    </row>
    <row r="142" spans="1:12" outlineLevel="1" x14ac:dyDescent="0.25">
      <c r="A142" s="137">
        <f t="shared" si="19"/>
        <v>95</v>
      </c>
      <c r="B142" s="76" t="s">
        <v>211</v>
      </c>
      <c r="C142" s="23" t="s">
        <v>141</v>
      </c>
      <c r="D142" s="136" t="s">
        <v>18</v>
      </c>
      <c r="E142" s="85">
        <v>0</v>
      </c>
      <c r="F142" s="85"/>
      <c r="G142" s="86"/>
      <c r="H142" s="87">
        <f t="shared" si="18"/>
        <v>0</v>
      </c>
      <c r="I142" s="131"/>
      <c r="J142" s="131"/>
      <c r="K142" s="93"/>
      <c r="L142" s="93"/>
    </row>
    <row r="143" spans="1:12" outlineLevel="1" x14ac:dyDescent="0.25">
      <c r="A143" s="137">
        <f t="shared" si="19"/>
        <v>96</v>
      </c>
      <c r="B143" s="76" t="s">
        <v>211</v>
      </c>
      <c r="C143" s="23" t="s">
        <v>142</v>
      </c>
      <c r="D143" s="136" t="s">
        <v>54</v>
      </c>
      <c r="E143" s="85">
        <v>1</v>
      </c>
      <c r="F143" s="85"/>
      <c r="G143" s="86"/>
      <c r="H143" s="87">
        <f t="shared" si="18"/>
        <v>0</v>
      </c>
      <c r="I143" s="131"/>
      <c r="J143" s="131"/>
      <c r="K143" s="93"/>
      <c r="L143" s="93"/>
    </row>
    <row r="144" spans="1:12" ht="13" x14ac:dyDescent="0.25">
      <c r="A144" s="137">
        <f t="shared" si="19"/>
        <v>97</v>
      </c>
      <c r="B144" s="76" t="s">
        <v>211</v>
      </c>
      <c r="C144" s="23" t="s">
        <v>143</v>
      </c>
      <c r="D144" s="136" t="s">
        <v>18</v>
      </c>
      <c r="E144" s="85">
        <v>0</v>
      </c>
      <c r="F144" s="140"/>
      <c r="G144" s="8"/>
      <c r="H144" s="87">
        <f t="shared" si="18"/>
        <v>0</v>
      </c>
    </row>
    <row r="145" spans="1:8" ht="13" x14ac:dyDescent="0.25">
      <c r="A145" s="137">
        <f t="shared" si="19"/>
        <v>98</v>
      </c>
      <c r="B145" s="76" t="s">
        <v>211</v>
      </c>
      <c r="C145" s="23" t="s">
        <v>132</v>
      </c>
      <c r="D145" s="136" t="s">
        <v>32</v>
      </c>
      <c r="E145" s="85">
        <v>1</v>
      </c>
      <c r="F145" s="144"/>
      <c r="G145" s="8"/>
      <c r="H145" s="87">
        <f t="shared" si="18"/>
        <v>0</v>
      </c>
    </row>
    <row r="146" spans="1:8" ht="13" x14ac:dyDescent="0.25">
      <c r="A146" s="80"/>
      <c r="B146" s="80"/>
      <c r="C146" s="14" t="str">
        <f>_xlfn.CONCAT("Total ",C137)</f>
        <v>Total LT Type G</v>
      </c>
      <c r="D146" s="76"/>
      <c r="E146" s="140"/>
      <c r="F146" s="140"/>
      <c r="G146" s="87"/>
      <c r="H146" s="8">
        <f>SUM(H138:H145)</f>
        <v>0</v>
      </c>
    </row>
    <row r="147" spans="1:8" ht="14.5" x14ac:dyDescent="0.25">
      <c r="A147" s="80"/>
      <c r="B147" s="80"/>
      <c r="C147" s="24" t="s">
        <v>163</v>
      </c>
      <c r="D147" s="25"/>
      <c r="E147" s="28"/>
      <c r="F147" s="28"/>
      <c r="G147" s="14"/>
      <c r="H147" s="7">
        <f>H146</f>
        <v>0</v>
      </c>
    </row>
    <row r="148" spans="1:8" ht="13" x14ac:dyDescent="0.25">
      <c r="A148" s="81"/>
      <c r="B148" s="125"/>
      <c r="C148" s="111"/>
      <c r="D148" s="25"/>
      <c r="E148" s="28"/>
      <c r="F148" s="28"/>
      <c r="G148" s="14"/>
      <c r="H148" s="14"/>
    </row>
    <row r="149" spans="1:8" s="2" customFormat="1" ht="14.5" x14ac:dyDescent="0.25">
      <c r="A149" s="30"/>
      <c r="B149" s="30"/>
      <c r="C149" s="4" t="s">
        <v>144</v>
      </c>
      <c r="D149" s="29"/>
      <c r="E149" s="30"/>
      <c r="F149" s="30"/>
      <c r="G149" s="31"/>
      <c r="H149" s="9">
        <f>H47+H147+H120+H99</f>
        <v>0</v>
      </c>
    </row>
    <row r="150" spans="1:8" ht="14.5" x14ac:dyDescent="0.25">
      <c r="A150" s="18"/>
      <c r="B150" s="18"/>
      <c r="C150" s="5" t="s">
        <v>145</v>
      </c>
      <c r="D150" s="16"/>
      <c r="E150" s="18"/>
      <c r="F150" s="18"/>
      <c r="G150" s="20"/>
      <c r="H150" s="7">
        <f>0.2*H149</f>
        <v>0</v>
      </c>
    </row>
    <row r="151" spans="1:8" ht="14.5" x14ac:dyDescent="0.25">
      <c r="A151" s="32"/>
      <c r="B151" s="32"/>
      <c r="C151" s="4" t="s">
        <v>146</v>
      </c>
      <c r="D151" s="29"/>
      <c r="E151" s="32"/>
      <c r="F151" s="32"/>
      <c r="G151" s="33"/>
      <c r="H151" s="6">
        <f>H149*1.2</f>
        <v>0</v>
      </c>
    </row>
    <row r="157" spans="1:8" x14ac:dyDescent="0.25">
      <c r="C157" s="89"/>
      <c r="E157" s="91"/>
      <c r="F157" s="91"/>
      <c r="G157" s="92"/>
      <c r="H157" s="92"/>
    </row>
  </sheetData>
  <mergeCells count="1">
    <mergeCell ref="C1:I1"/>
  </mergeCells>
  <printOptions horizontalCentered="1"/>
  <pageMargins left="0.23622047244094491" right="0.23622047244094491" top="1.395" bottom="0.74803149606299213" header="0.2421875" footer="0.31496062992125984"/>
  <pageSetup paperSize="9" scale="60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192" max="16383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97"/>
  <sheetViews>
    <sheetView view="pageBreakPreview" topLeftCell="A16" zoomScaleNormal="70" zoomScaleSheetLayoutView="100" workbookViewId="0">
      <selection activeCell="B9" sqref="B9"/>
    </sheetView>
  </sheetViews>
  <sheetFormatPr baseColWidth="10" defaultColWidth="11.453125" defaultRowHeight="12.5" outlineLevelRow="1" outlineLevelCol="1" x14ac:dyDescent="0.25"/>
  <cols>
    <col min="3" max="3" width="78.453125" style="1" customWidth="1" collapsed="1"/>
    <col min="4" max="4" width="8" style="3" customWidth="1" outlineLevel="1"/>
    <col min="5" max="6" width="11.81640625" style="12" customWidth="1" outlineLevel="1"/>
    <col min="7" max="7" width="15.7265625" style="10" customWidth="1" outlineLevel="1"/>
    <col min="8" max="8" width="28.453125" style="10" customWidth="1"/>
    <col min="9" max="9" width="12.81640625" bestFit="1" customWidth="1"/>
    <col min="10" max="10" width="12.1796875" bestFit="1" customWidth="1"/>
  </cols>
  <sheetData>
    <row r="1" spans="1:9" ht="57.65" customHeight="1" x14ac:dyDescent="0.25">
      <c r="C1" s="160" t="s">
        <v>147</v>
      </c>
      <c r="D1" s="160"/>
      <c r="E1" s="160"/>
      <c r="F1" s="160"/>
      <c r="G1" s="160"/>
      <c r="H1" s="160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6" t="s">
        <v>148</v>
      </c>
      <c r="B3" s="19"/>
      <c r="C3" s="16"/>
      <c r="D3" s="17"/>
      <c r="E3" s="18"/>
      <c r="F3" s="18"/>
      <c r="G3" s="19"/>
      <c r="H3" s="20"/>
    </row>
    <row r="4" spans="1:9" ht="13" x14ac:dyDescent="0.25">
      <c r="A4" s="80"/>
      <c r="B4" s="80"/>
      <c r="C4" s="109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212</v>
      </c>
      <c r="C5" s="75" t="s">
        <v>149</v>
      </c>
      <c r="D5" s="34" t="s">
        <v>32</v>
      </c>
      <c r="E5" s="85">
        <v>1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212</v>
      </c>
      <c r="C6" s="75" t="s">
        <v>150</v>
      </c>
      <c r="D6" s="34" t="s">
        <v>18</v>
      </c>
      <c r="E6" s="85">
        <v>67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212</v>
      </c>
      <c r="C7" s="75" t="s">
        <v>151</v>
      </c>
      <c r="D7" s="34" t="s">
        <v>18</v>
      </c>
      <c r="E7" s="85">
        <v>67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212</v>
      </c>
      <c r="C8" s="75" t="s">
        <v>152</v>
      </c>
      <c r="D8" s="34" t="s">
        <v>32</v>
      </c>
      <c r="E8" s="85">
        <v>1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153</v>
      </c>
      <c r="C9" s="75" t="s">
        <v>20</v>
      </c>
      <c r="D9" s="34" t="s">
        <v>18</v>
      </c>
      <c r="E9" s="85">
        <f>3*7</f>
        <v>21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153</v>
      </c>
      <c r="C10" s="75" t="s">
        <v>154</v>
      </c>
      <c r="D10" s="34" t="s">
        <v>18</v>
      </c>
      <c r="E10" s="85">
        <v>67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153</v>
      </c>
      <c r="C11" s="75" t="s">
        <v>28</v>
      </c>
      <c r="D11" s="34" t="s">
        <v>18</v>
      </c>
      <c r="E11" s="85">
        <v>67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153</v>
      </c>
      <c r="C12" s="75" t="s">
        <v>30</v>
      </c>
      <c r="D12" s="34" t="s">
        <v>18</v>
      </c>
      <c r="E12" s="85">
        <v>150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153</v>
      </c>
      <c r="C13" s="75" t="s">
        <v>155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0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0"/>
      <c r="B15" s="125"/>
      <c r="C15" s="130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153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2" si="1">E16*G16</f>
        <v>0</v>
      </c>
      <c r="I16" s="22"/>
    </row>
    <row r="17" spans="1:9" ht="13" outlineLevel="1" x14ac:dyDescent="0.25">
      <c r="A17" s="80">
        <v>11</v>
      </c>
      <c r="B17" s="123" t="s">
        <v>153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  <c r="I17" s="22"/>
    </row>
    <row r="18" spans="1:9" ht="13" outlineLevel="1" x14ac:dyDescent="0.25">
      <c r="A18" s="80">
        <v>12</v>
      </c>
      <c r="B18" s="123" t="s">
        <v>153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153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153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13" outlineLevel="1" x14ac:dyDescent="0.25">
      <c r="A21" s="80">
        <v>15</v>
      </c>
      <c r="B21" s="129" t="s">
        <v>153</v>
      </c>
      <c r="C21" s="78" t="s">
        <v>41</v>
      </c>
      <c r="D21" s="34" t="s">
        <v>32</v>
      </c>
      <c r="E21" s="121">
        <v>1</v>
      </c>
      <c r="F21" s="85"/>
      <c r="G21" s="87"/>
      <c r="H21" s="87">
        <f t="shared" si="1"/>
        <v>0</v>
      </c>
      <c r="I21" s="22"/>
    </row>
    <row r="22" spans="1:9" ht="13" outlineLevel="1" x14ac:dyDescent="0.25">
      <c r="A22" s="80">
        <v>16</v>
      </c>
      <c r="B22" s="129" t="s">
        <v>153</v>
      </c>
      <c r="C22" s="78" t="s">
        <v>156</v>
      </c>
      <c r="D22" s="34" t="s">
        <v>32</v>
      </c>
      <c r="E22" s="121">
        <v>1</v>
      </c>
      <c r="F22" s="88"/>
      <c r="G22" s="84"/>
      <c r="H22" s="87">
        <f t="shared" si="1"/>
        <v>0</v>
      </c>
      <c r="I22" s="22"/>
    </row>
    <row r="23" spans="1:9" ht="13" x14ac:dyDescent="0.25">
      <c r="A23" s="80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0"/>
      <c r="B24" s="125"/>
      <c r="C24" s="110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17</v>
      </c>
      <c r="B25" s="123" t="s">
        <v>157</v>
      </c>
      <c r="C25" s="75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18</v>
      </c>
      <c r="B26" s="123" t="s">
        <v>157</v>
      </c>
      <c r="C26" s="75" t="s">
        <v>158</v>
      </c>
      <c r="D26" s="34" t="s">
        <v>18</v>
      </c>
      <c r="E26" s="85">
        <v>55</v>
      </c>
      <c r="F26" s="85"/>
      <c r="G26" s="87"/>
      <c r="H26" s="87">
        <f>E26*G26</f>
        <v>0</v>
      </c>
      <c r="I26" s="22"/>
    </row>
    <row r="27" spans="1:9" ht="13" outlineLevel="1" x14ac:dyDescent="0.25">
      <c r="A27" s="80">
        <v>19</v>
      </c>
      <c r="B27" s="123" t="s">
        <v>157</v>
      </c>
      <c r="C27" s="77" t="s">
        <v>47</v>
      </c>
      <c r="D27" s="34" t="s">
        <v>25</v>
      </c>
      <c r="E27" s="85">
        <v>1</v>
      </c>
      <c r="F27" s="85"/>
      <c r="G27" s="87"/>
      <c r="H27" s="87">
        <f t="shared" ref="H27:H28" si="2">E27*G27</f>
        <v>0</v>
      </c>
      <c r="I27" s="22"/>
    </row>
    <row r="28" spans="1:9" ht="13" outlineLevel="1" x14ac:dyDescent="0.25">
      <c r="A28" s="80">
        <v>20</v>
      </c>
      <c r="B28" s="123" t="s">
        <v>157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si="2"/>
        <v>0</v>
      </c>
      <c r="I28" s="22"/>
    </row>
    <row r="29" spans="1:9" ht="13" outlineLevel="1" x14ac:dyDescent="0.25">
      <c r="A29" s="80">
        <v>21</v>
      </c>
      <c r="B29" s="123" t="s">
        <v>157</v>
      </c>
      <c r="C29" s="77" t="s">
        <v>49</v>
      </c>
      <c r="D29" s="34" t="s">
        <v>25</v>
      </c>
      <c r="E29" s="85">
        <v>1</v>
      </c>
      <c r="F29" s="85"/>
      <c r="G29" s="87"/>
      <c r="H29" s="87">
        <f>E29*G29</f>
        <v>0</v>
      </c>
      <c r="I29" s="22"/>
    </row>
    <row r="30" spans="1:9" ht="13" x14ac:dyDescent="0.25">
      <c r="A30" s="80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0"/>
      <c r="B31" s="125"/>
      <c r="C31" s="110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21</v>
      </c>
      <c r="B32" s="123" t="s">
        <v>212</v>
      </c>
      <c r="C32" s="75" t="s">
        <v>53</v>
      </c>
      <c r="D32" s="34" t="s">
        <v>54</v>
      </c>
      <c r="E32" s="85">
        <v>2</v>
      </c>
      <c r="F32" s="85"/>
      <c r="G32" s="87"/>
      <c r="H32" s="87">
        <f>E32*G32</f>
        <v>0</v>
      </c>
      <c r="I32" s="22"/>
    </row>
    <row r="33" spans="1:9" ht="12" customHeight="1" outlineLevel="1" x14ac:dyDescent="0.25">
      <c r="A33" s="80">
        <v>22</v>
      </c>
      <c r="B33" s="123" t="s">
        <v>212</v>
      </c>
      <c r="C33" s="75" t="s">
        <v>55</v>
      </c>
      <c r="D33" s="34" t="s">
        <v>54</v>
      </c>
      <c r="E33" s="85">
        <v>2</v>
      </c>
      <c r="F33" s="85"/>
      <c r="G33" s="87"/>
      <c r="H33" s="87">
        <f>E33*G33</f>
        <v>0</v>
      </c>
      <c r="I33" s="22"/>
    </row>
    <row r="34" spans="1:9" ht="13" outlineLevel="1" x14ac:dyDescent="0.25">
      <c r="A34" s="80">
        <v>23</v>
      </c>
      <c r="B34" s="123" t="s">
        <v>212</v>
      </c>
      <c r="C34" s="75" t="s">
        <v>56</v>
      </c>
      <c r="D34" s="34" t="s">
        <v>32</v>
      </c>
      <c r="E34" s="85">
        <v>1</v>
      </c>
      <c r="F34" s="85"/>
      <c r="G34" s="87"/>
      <c r="H34" s="87">
        <f>E34*G34</f>
        <v>0</v>
      </c>
      <c r="I34" s="22"/>
    </row>
    <row r="35" spans="1:9" ht="13" outlineLevel="1" x14ac:dyDescent="0.25">
      <c r="A35" s="80">
        <v>24</v>
      </c>
      <c r="B35" s="123" t="s">
        <v>212</v>
      </c>
      <c r="C35" s="75" t="s">
        <v>57</v>
      </c>
      <c r="D35" s="34" t="s">
        <v>32</v>
      </c>
      <c r="E35" s="85">
        <v>1</v>
      </c>
      <c r="F35" s="85"/>
      <c r="G35" s="87"/>
      <c r="H35" s="87">
        <f>E35*G35</f>
        <v>0</v>
      </c>
      <c r="I35" s="22"/>
    </row>
    <row r="36" spans="1:9" ht="13" x14ac:dyDescent="0.25">
      <c r="A36" s="80"/>
      <c r="B36" s="123"/>
      <c r="C36" s="14" t="s">
        <v>61</v>
      </c>
      <c r="D36" s="76"/>
      <c r="E36" s="82"/>
      <c r="F36" s="82"/>
      <c r="G36" s="14"/>
      <c r="H36" s="8">
        <f>SUM(H32:H35)</f>
        <v>0</v>
      </c>
      <c r="I36" s="21"/>
    </row>
    <row r="37" spans="1:9" ht="13" x14ac:dyDescent="0.25">
      <c r="A37" s="80"/>
      <c r="B37" s="123"/>
      <c r="C37" s="110" t="s">
        <v>62</v>
      </c>
      <c r="D37" s="76"/>
      <c r="E37" s="88"/>
      <c r="F37" s="88"/>
      <c r="G37" s="83"/>
      <c r="H37" s="84"/>
      <c r="I37" s="21"/>
    </row>
    <row r="38" spans="1:9" ht="13" outlineLevel="1" x14ac:dyDescent="0.25">
      <c r="A38" s="80">
        <f>A35+1</f>
        <v>25</v>
      </c>
      <c r="B38" s="123" t="s">
        <v>90</v>
      </c>
      <c r="C38" s="23" t="s">
        <v>64</v>
      </c>
      <c r="D38" s="34" t="s">
        <v>32</v>
      </c>
      <c r="E38" s="85">
        <v>1</v>
      </c>
      <c r="F38" s="85"/>
      <c r="G38" s="87"/>
      <c r="H38" s="87">
        <f>E38*G38</f>
        <v>0</v>
      </c>
      <c r="I38" s="22"/>
    </row>
    <row r="39" spans="1:9" ht="13" outlineLevel="1" x14ac:dyDescent="0.25">
      <c r="A39" s="80">
        <f>A38+1</f>
        <v>26</v>
      </c>
      <c r="B39" s="123" t="s">
        <v>90</v>
      </c>
      <c r="C39" s="23" t="s">
        <v>65</v>
      </c>
      <c r="D39" s="34" t="s">
        <v>9</v>
      </c>
      <c r="E39" s="85">
        <v>3</v>
      </c>
      <c r="F39" s="85"/>
      <c r="G39" s="87"/>
      <c r="H39" s="87">
        <f t="shared" ref="H39:H42" si="3">E39*G39</f>
        <v>0</v>
      </c>
      <c r="I39" s="22"/>
    </row>
    <row r="40" spans="1:9" ht="13" outlineLevel="1" x14ac:dyDescent="0.25">
      <c r="A40" s="80">
        <f>A39+1</f>
        <v>27</v>
      </c>
      <c r="B40" s="123" t="s">
        <v>90</v>
      </c>
      <c r="C40" s="23" t="s">
        <v>66</v>
      </c>
      <c r="D40" s="34" t="s">
        <v>9</v>
      </c>
      <c r="E40" s="85">
        <v>1</v>
      </c>
      <c r="F40" s="85"/>
      <c r="G40" s="87"/>
      <c r="H40" s="87">
        <f t="shared" si="3"/>
        <v>0</v>
      </c>
      <c r="I40" s="22"/>
    </row>
    <row r="41" spans="1:9" ht="13" outlineLevel="1" x14ac:dyDescent="0.25">
      <c r="A41" s="80">
        <f>A40+1</f>
        <v>28</v>
      </c>
      <c r="B41" s="123" t="s">
        <v>90</v>
      </c>
      <c r="C41" s="23" t="s">
        <v>67</v>
      </c>
      <c r="D41" s="34" t="s">
        <v>9</v>
      </c>
      <c r="E41" s="85">
        <v>2</v>
      </c>
      <c r="F41" s="85"/>
      <c r="G41" s="87"/>
      <c r="H41" s="87">
        <f t="shared" si="3"/>
        <v>0</v>
      </c>
      <c r="I41" s="22"/>
    </row>
    <row r="42" spans="1:9" ht="13" outlineLevel="1" x14ac:dyDescent="0.25">
      <c r="A42" s="80">
        <f>A41+1</f>
        <v>29</v>
      </c>
      <c r="B42" s="123" t="s">
        <v>90</v>
      </c>
      <c r="C42" s="23" t="s">
        <v>68</v>
      </c>
      <c r="D42" s="34" t="s">
        <v>32</v>
      </c>
      <c r="E42" s="85">
        <v>1</v>
      </c>
      <c r="F42" s="85"/>
      <c r="G42" s="87"/>
      <c r="H42" s="87">
        <f t="shared" si="3"/>
        <v>0</v>
      </c>
      <c r="I42" s="22"/>
    </row>
    <row r="43" spans="1:9" ht="13" x14ac:dyDescent="0.25">
      <c r="A43" s="80"/>
      <c r="B43" s="124"/>
      <c r="C43" s="14" t="s">
        <v>69</v>
      </c>
      <c r="D43" s="76"/>
      <c r="E43" s="82"/>
      <c r="F43" s="82"/>
      <c r="G43" s="14"/>
      <c r="H43" s="8">
        <f>SUM(H38:H42)</f>
        <v>0</v>
      </c>
      <c r="I43" s="21"/>
    </row>
    <row r="44" spans="1:9" ht="13" x14ac:dyDescent="0.25">
      <c r="A44" s="80"/>
      <c r="B44" s="125"/>
      <c r="C44" s="110" t="s">
        <v>159</v>
      </c>
      <c r="D44" s="76"/>
      <c r="E44" s="88"/>
      <c r="F44" s="88"/>
      <c r="G44" s="83"/>
      <c r="H44" s="84"/>
      <c r="I44" s="21"/>
    </row>
    <row r="45" spans="1:9" x14ac:dyDescent="0.25">
      <c r="A45" s="80">
        <f>A42+1</f>
        <v>30</v>
      </c>
      <c r="B45" s="123" t="s">
        <v>212</v>
      </c>
      <c r="C45" s="75" t="s">
        <v>160</v>
      </c>
      <c r="D45" s="34" t="s">
        <v>32</v>
      </c>
      <c r="E45" s="85">
        <v>1</v>
      </c>
      <c r="F45" s="85"/>
      <c r="G45" s="87"/>
      <c r="H45" s="87">
        <f>E45*G45</f>
        <v>0</v>
      </c>
      <c r="I45" s="21"/>
    </row>
    <row r="46" spans="1:9" ht="13" outlineLevel="1" x14ac:dyDescent="0.25">
      <c r="A46" s="80">
        <f>A45+1</f>
        <v>31</v>
      </c>
      <c r="B46" s="123" t="s">
        <v>212</v>
      </c>
      <c r="C46" s="75" t="s">
        <v>161</v>
      </c>
      <c r="D46" s="34" t="s">
        <v>32</v>
      </c>
      <c r="E46" s="85">
        <v>1</v>
      </c>
      <c r="F46" s="85"/>
      <c r="G46" s="87"/>
      <c r="H46" s="87">
        <f>E46*G46</f>
        <v>0</v>
      </c>
      <c r="I46" s="22"/>
    </row>
    <row r="47" spans="1:9" ht="13" x14ac:dyDescent="0.25">
      <c r="A47" s="80"/>
      <c r="B47" s="80"/>
      <c r="C47" s="14" t="s">
        <v>116</v>
      </c>
      <c r="D47" s="76"/>
      <c r="E47" s="82"/>
      <c r="F47" s="82"/>
      <c r="G47" s="14"/>
      <c r="H47" s="8">
        <f>SUM(H45:H46)</f>
        <v>0</v>
      </c>
      <c r="I47" s="21"/>
    </row>
    <row r="48" spans="1:9" ht="13" x14ac:dyDescent="0.25">
      <c r="A48" s="80"/>
      <c r="B48" s="80"/>
      <c r="C48" s="36"/>
      <c r="D48" s="76"/>
      <c r="E48" s="82"/>
      <c r="F48" s="82"/>
      <c r="G48" s="14"/>
      <c r="H48" s="8"/>
    </row>
    <row r="49" spans="1:11" ht="14.5" x14ac:dyDescent="0.25">
      <c r="A49" s="80"/>
      <c r="B49" s="80"/>
      <c r="C49" s="111" t="s">
        <v>162</v>
      </c>
      <c r="D49" s="25"/>
      <c r="E49" s="26"/>
      <c r="F49" s="26"/>
      <c r="G49" s="27"/>
      <c r="H49" s="7">
        <f>H36+H30+H23+H14+H43+H47</f>
        <v>0</v>
      </c>
      <c r="I49" s="35"/>
      <c r="J49" s="35"/>
      <c r="K49" s="94"/>
    </row>
    <row r="50" spans="1:11" ht="13" x14ac:dyDescent="0.25">
      <c r="A50" s="80"/>
      <c r="B50" s="80"/>
      <c r="C50" s="111"/>
      <c r="D50" s="25"/>
      <c r="E50" s="26"/>
      <c r="F50" s="26"/>
      <c r="G50" s="27"/>
      <c r="H50" s="24"/>
      <c r="I50" s="35"/>
    </row>
    <row r="51" spans="1:11" ht="14.5" x14ac:dyDescent="0.25">
      <c r="A51" s="115" t="s">
        <v>209</v>
      </c>
      <c r="B51" s="16"/>
      <c r="C51" s="16"/>
      <c r="D51" s="17"/>
      <c r="E51" s="18"/>
      <c r="F51" s="18"/>
      <c r="G51" s="19"/>
      <c r="H51" s="20"/>
    </row>
    <row r="52" spans="1:11" ht="13" x14ac:dyDescent="0.25">
      <c r="B52" s="80"/>
      <c r="C52" s="36"/>
      <c r="D52" s="76"/>
      <c r="E52" s="82"/>
      <c r="F52" s="82"/>
      <c r="G52" s="84"/>
      <c r="H52" s="8"/>
    </row>
    <row r="53" spans="1:11" ht="13" x14ac:dyDescent="0.25">
      <c r="A53" s="80">
        <f>A46+1</f>
        <v>32</v>
      </c>
      <c r="B53" s="34" t="s">
        <v>211</v>
      </c>
      <c r="C53" s="139" t="s">
        <v>188</v>
      </c>
      <c r="D53" s="34"/>
      <c r="E53" s="140"/>
      <c r="F53" s="140"/>
      <c r="G53" s="87"/>
      <c r="H53" s="8"/>
    </row>
    <row r="54" spans="1:11" x14ac:dyDescent="0.25">
      <c r="A54" s="80">
        <f>A53+1</f>
        <v>33</v>
      </c>
      <c r="B54" s="34" t="s">
        <v>211</v>
      </c>
      <c r="C54" s="23" t="s">
        <v>130</v>
      </c>
      <c r="D54" s="34" t="s">
        <v>54</v>
      </c>
      <c r="E54" s="85">
        <v>12</v>
      </c>
      <c r="F54" s="140"/>
      <c r="G54" s="87"/>
      <c r="H54" s="87">
        <f>E54*G54</f>
        <v>0</v>
      </c>
    </row>
    <row r="55" spans="1:11" x14ac:dyDescent="0.25">
      <c r="A55" s="80">
        <f t="shared" ref="A55:A91" si="4">A54+1</f>
        <v>34</v>
      </c>
      <c r="B55" s="34" t="s">
        <v>211</v>
      </c>
      <c r="C55" s="23" t="s">
        <v>137</v>
      </c>
      <c r="D55" s="34" t="s">
        <v>54</v>
      </c>
      <c r="E55" s="85">
        <v>7</v>
      </c>
      <c r="F55" s="140"/>
      <c r="G55" s="87"/>
      <c r="H55" s="87">
        <f>E55*G55</f>
        <v>0</v>
      </c>
    </row>
    <row r="56" spans="1:11" x14ac:dyDescent="0.25">
      <c r="A56" s="80">
        <f t="shared" si="4"/>
        <v>35</v>
      </c>
      <c r="B56" s="34" t="s">
        <v>211</v>
      </c>
      <c r="C56" s="23" t="s">
        <v>139</v>
      </c>
      <c r="D56" s="34" t="s">
        <v>140</v>
      </c>
      <c r="E56" s="85">
        <v>54</v>
      </c>
      <c r="F56" s="140"/>
      <c r="G56" s="87"/>
      <c r="H56" s="87">
        <f>E56*G56</f>
        <v>0</v>
      </c>
    </row>
    <row r="57" spans="1:11" x14ac:dyDescent="0.25">
      <c r="A57" s="80">
        <f t="shared" si="4"/>
        <v>36</v>
      </c>
      <c r="B57" s="34" t="s">
        <v>211</v>
      </c>
      <c r="C57" s="23" t="s">
        <v>143</v>
      </c>
      <c r="D57" s="34" t="s">
        <v>18</v>
      </c>
      <c r="E57" s="85">
        <v>382</v>
      </c>
      <c r="F57" s="140"/>
      <c r="G57" s="87"/>
      <c r="H57" s="87">
        <f>E57*G57</f>
        <v>0</v>
      </c>
    </row>
    <row r="58" spans="1:11" x14ac:dyDescent="0.25">
      <c r="A58" s="80">
        <f t="shared" si="4"/>
        <v>37</v>
      </c>
      <c r="B58" s="34" t="s">
        <v>211</v>
      </c>
      <c r="C58" s="23" t="s">
        <v>132</v>
      </c>
      <c r="D58" s="34" t="s">
        <v>54</v>
      </c>
      <c r="E58" s="85">
        <v>12</v>
      </c>
      <c r="F58" s="140"/>
      <c r="G58" s="87"/>
      <c r="H58" s="87">
        <f>E58*G58</f>
        <v>0</v>
      </c>
    </row>
    <row r="59" spans="1:11" ht="13" x14ac:dyDescent="0.25">
      <c r="A59" s="80"/>
      <c r="B59" s="80"/>
      <c r="C59" s="8" t="str">
        <f>_xlfn.CONCAT("Total ",C53)</f>
        <v>Total LT Type A</v>
      </c>
      <c r="D59" s="34"/>
      <c r="E59" s="140"/>
      <c r="F59" s="140"/>
      <c r="G59" s="87"/>
      <c r="H59" s="141">
        <f>SUM(H54:H58)</f>
        <v>0</v>
      </c>
    </row>
    <row r="60" spans="1:11" ht="13" x14ac:dyDescent="0.25">
      <c r="A60" s="80">
        <f>A59+1+A58</f>
        <v>38</v>
      </c>
      <c r="B60" s="34" t="s">
        <v>211</v>
      </c>
      <c r="C60" s="139" t="s">
        <v>189</v>
      </c>
      <c r="D60" s="34"/>
      <c r="E60" s="140"/>
      <c r="F60" s="140"/>
      <c r="G60" s="87"/>
      <c r="H60" s="8"/>
    </row>
    <row r="61" spans="1:11" x14ac:dyDescent="0.25">
      <c r="A61" s="80">
        <f t="shared" si="4"/>
        <v>39</v>
      </c>
      <c r="B61" s="34" t="s">
        <v>211</v>
      </c>
      <c r="C61" s="23" t="s">
        <v>130</v>
      </c>
      <c r="D61" s="34" t="s">
        <v>54</v>
      </c>
      <c r="E61" s="85">
        <v>2</v>
      </c>
      <c r="F61" s="140"/>
      <c r="G61" s="87"/>
      <c r="H61" s="87">
        <f>E61*G61</f>
        <v>0</v>
      </c>
    </row>
    <row r="62" spans="1:11" x14ac:dyDescent="0.25">
      <c r="A62" s="80">
        <f t="shared" si="4"/>
        <v>40</v>
      </c>
      <c r="B62" s="34" t="s">
        <v>211</v>
      </c>
      <c r="C62" s="23" t="s">
        <v>138</v>
      </c>
      <c r="D62" s="34" t="s">
        <v>54</v>
      </c>
      <c r="E62" s="85">
        <v>2</v>
      </c>
      <c r="F62" s="140"/>
      <c r="G62" s="87"/>
      <c r="H62" s="87">
        <f t="shared" ref="H62:H65" si="5">E62*G62</f>
        <v>0</v>
      </c>
    </row>
    <row r="63" spans="1:11" x14ac:dyDescent="0.25">
      <c r="A63" s="80">
        <f t="shared" si="4"/>
        <v>41</v>
      </c>
      <c r="B63" s="34" t="s">
        <v>211</v>
      </c>
      <c r="C63" s="23" t="s">
        <v>141</v>
      </c>
      <c r="D63" s="34" t="s">
        <v>18</v>
      </c>
      <c r="E63" s="85">
        <f>11.5+8.25</f>
        <v>19.75</v>
      </c>
      <c r="F63" s="140"/>
      <c r="G63" s="87"/>
      <c r="H63" s="87">
        <f t="shared" si="5"/>
        <v>0</v>
      </c>
    </row>
    <row r="64" spans="1:11" x14ac:dyDescent="0.25">
      <c r="A64" s="80">
        <f t="shared" si="4"/>
        <v>42</v>
      </c>
      <c r="B64" s="34" t="s">
        <v>211</v>
      </c>
      <c r="C64" s="23" t="s">
        <v>143</v>
      </c>
      <c r="D64" s="34" t="s">
        <v>18</v>
      </c>
      <c r="E64" s="85">
        <f>39.5</f>
        <v>39.5</v>
      </c>
      <c r="F64" s="140"/>
      <c r="G64" s="87"/>
      <c r="H64" s="87">
        <f t="shared" si="5"/>
        <v>0</v>
      </c>
    </row>
    <row r="65" spans="1:9" x14ac:dyDescent="0.25">
      <c r="A65" s="80">
        <f t="shared" si="4"/>
        <v>43</v>
      </c>
      <c r="B65" s="34" t="s">
        <v>211</v>
      </c>
      <c r="C65" s="23" t="s">
        <v>132</v>
      </c>
      <c r="D65" s="34" t="s">
        <v>32</v>
      </c>
      <c r="E65" s="85">
        <v>2</v>
      </c>
      <c r="F65" s="140"/>
      <c r="G65" s="87"/>
      <c r="H65" s="87">
        <f t="shared" si="5"/>
        <v>0</v>
      </c>
    </row>
    <row r="66" spans="1:9" ht="13" x14ac:dyDescent="0.25">
      <c r="A66" s="80"/>
      <c r="B66" s="80"/>
      <c r="C66" s="8" t="str">
        <f>_xlfn.CONCAT("Total ",C60)</f>
        <v>Total LT Type B</v>
      </c>
      <c r="D66" s="34"/>
      <c r="E66" s="140"/>
      <c r="F66" s="140"/>
      <c r="G66" s="8"/>
      <c r="H66" s="141">
        <f>SUM(H61:H65)</f>
        <v>0</v>
      </c>
    </row>
    <row r="67" spans="1:9" ht="13" x14ac:dyDescent="0.25">
      <c r="A67" s="80"/>
      <c r="B67" s="80"/>
      <c r="C67" s="8"/>
      <c r="D67" s="34"/>
      <c r="E67" s="140"/>
      <c r="F67" s="140"/>
      <c r="G67" s="87"/>
      <c r="H67" s="8"/>
    </row>
    <row r="68" spans="1:9" ht="13" x14ac:dyDescent="0.25">
      <c r="A68" s="80">
        <f>A67+1+A65</f>
        <v>44</v>
      </c>
      <c r="B68" s="34" t="s">
        <v>211</v>
      </c>
      <c r="C68" s="139" t="s">
        <v>191</v>
      </c>
      <c r="D68" s="34"/>
      <c r="E68" s="140"/>
      <c r="F68" s="140"/>
      <c r="G68" s="87"/>
      <c r="H68" s="8"/>
    </row>
    <row r="69" spans="1:9" x14ac:dyDescent="0.25">
      <c r="A69" s="80">
        <f t="shared" si="4"/>
        <v>45</v>
      </c>
      <c r="B69" s="34" t="s">
        <v>211</v>
      </c>
      <c r="C69" s="23" t="s">
        <v>130</v>
      </c>
      <c r="D69" s="34" t="s">
        <v>54</v>
      </c>
      <c r="E69" s="85">
        <v>1</v>
      </c>
      <c r="F69" s="140"/>
      <c r="G69" s="87"/>
      <c r="H69" s="87">
        <f t="shared" ref="H69:H72" si="6">E69*G69</f>
        <v>0</v>
      </c>
    </row>
    <row r="70" spans="1:9" x14ac:dyDescent="0.25">
      <c r="A70" s="80">
        <f t="shared" si="4"/>
        <v>46</v>
      </c>
      <c r="B70" s="34" t="s">
        <v>211</v>
      </c>
      <c r="C70" s="78" t="s">
        <v>192</v>
      </c>
      <c r="D70" s="34" t="s">
        <v>18</v>
      </c>
      <c r="E70" s="85">
        <v>6.6</v>
      </c>
      <c r="F70" s="140"/>
      <c r="G70" s="87"/>
      <c r="H70" s="87">
        <f t="shared" si="6"/>
        <v>0</v>
      </c>
      <c r="I70" s="35"/>
    </row>
    <row r="71" spans="1:9" s="2" customFormat="1" x14ac:dyDescent="0.25">
      <c r="A71" s="80">
        <f t="shared" si="4"/>
        <v>47</v>
      </c>
      <c r="B71" s="34" t="s">
        <v>211</v>
      </c>
      <c r="C71" s="78" t="s">
        <v>193</v>
      </c>
      <c r="D71" s="34" t="s">
        <v>194</v>
      </c>
      <c r="E71" s="85">
        <v>1</v>
      </c>
      <c r="F71" s="140"/>
      <c r="G71" s="87"/>
      <c r="H71" s="87">
        <f t="shared" si="6"/>
        <v>0</v>
      </c>
    </row>
    <row r="72" spans="1:9" x14ac:dyDescent="0.25">
      <c r="A72" s="80">
        <f t="shared" si="4"/>
        <v>48</v>
      </c>
      <c r="B72" s="34" t="s">
        <v>211</v>
      </c>
      <c r="C72" s="23" t="s">
        <v>132</v>
      </c>
      <c r="D72" s="34" t="s">
        <v>32</v>
      </c>
      <c r="E72" s="85">
        <v>1</v>
      </c>
      <c r="F72" s="140"/>
      <c r="G72" s="87"/>
      <c r="H72" s="87">
        <f t="shared" si="6"/>
        <v>0</v>
      </c>
    </row>
    <row r="73" spans="1:9" ht="13" x14ac:dyDescent="0.25">
      <c r="A73" s="80"/>
      <c r="B73" s="80"/>
      <c r="C73" s="8" t="str">
        <f>_xlfn.CONCAT("Total ",C68)</f>
        <v>Total LT Type D</v>
      </c>
      <c r="D73" s="34"/>
      <c r="E73" s="140"/>
      <c r="F73" s="140"/>
      <c r="G73" s="87"/>
      <c r="H73" s="141">
        <f>SUM(H69:H72)</f>
        <v>0</v>
      </c>
    </row>
    <row r="74" spans="1:9" ht="13" x14ac:dyDescent="0.25">
      <c r="A74" s="80"/>
      <c r="B74" s="80"/>
      <c r="C74" s="8"/>
      <c r="D74" s="34"/>
      <c r="E74" s="140"/>
      <c r="F74" s="140"/>
      <c r="G74" s="87"/>
      <c r="H74" s="8"/>
    </row>
    <row r="75" spans="1:9" ht="13" x14ac:dyDescent="0.25">
      <c r="A75" s="80">
        <f>A74+1+A72</f>
        <v>49</v>
      </c>
      <c r="B75" s="34" t="s">
        <v>211</v>
      </c>
      <c r="C75" s="139" t="s">
        <v>136</v>
      </c>
      <c r="D75" s="34"/>
      <c r="E75" s="140"/>
      <c r="F75" s="140"/>
      <c r="G75" s="87"/>
      <c r="H75" s="8"/>
    </row>
    <row r="76" spans="1:9" x14ac:dyDescent="0.25">
      <c r="A76" s="80">
        <f t="shared" si="4"/>
        <v>50</v>
      </c>
      <c r="B76" s="34" t="s">
        <v>211</v>
      </c>
      <c r="C76" s="23" t="s">
        <v>130</v>
      </c>
      <c r="D76" s="34" t="s">
        <v>54</v>
      </c>
      <c r="E76" s="85">
        <v>5</v>
      </c>
      <c r="F76" s="140"/>
      <c r="G76" s="87"/>
      <c r="H76" s="87">
        <f t="shared" ref="H76:H83" si="7">E76*G76</f>
        <v>0</v>
      </c>
    </row>
    <row r="77" spans="1:9" x14ac:dyDescent="0.25">
      <c r="A77" s="80">
        <f t="shared" si="4"/>
        <v>51</v>
      </c>
      <c r="B77" s="34" t="s">
        <v>211</v>
      </c>
      <c r="C77" s="23" t="s">
        <v>137</v>
      </c>
      <c r="D77" s="34" t="s">
        <v>54</v>
      </c>
      <c r="E77" s="85">
        <v>0</v>
      </c>
      <c r="F77" s="140"/>
      <c r="G77" s="87"/>
      <c r="H77" s="87">
        <f t="shared" si="7"/>
        <v>0</v>
      </c>
    </row>
    <row r="78" spans="1:9" x14ac:dyDescent="0.25">
      <c r="A78" s="80">
        <f t="shared" si="4"/>
        <v>52</v>
      </c>
      <c r="B78" s="34" t="s">
        <v>211</v>
      </c>
      <c r="C78" s="23" t="s">
        <v>138</v>
      </c>
      <c r="D78" s="34" t="s">
        <v>54</v>
      </c>
      <c r="E78" s="85">
        <v>2</v>
      </c>
      <c r="F78" s="140"/>
      <c r="G78" s="87"/>
      <c r="H78" s="87">
        <f t="shared" si="7"/>
        <v>0</v>
      </c>
    </row>
    <row r="79" spans="1:9" x14ac:dyDescent="0.25">
      <c r="A79" s="80">
        <f t="shared" si="4"/>
        <v>53</v>
      </c>
      <c r="B79" s="34" t="s">
        <v>211</v>
      </c>
      <c r="C79" s="23" t="s">
        <v>139</v>
      </c>
      <c r="D79" s="34" t="s">
        <v>140</v>
      </c>
      <c r="E79" s="85">
        <v>24.6</v>
      </c>
      <c r="F79" s="140"/>
      <c r="G79" s="87"/>
      <c r="H79" s="87">
        <f t="shared" si="7"/>
        <v>0</v>
      </c>
    </row>
    <row r="80" spans="1:9" x14ac:dyDescent="0.25">
      <c r="A80" s="80">
        <f t="shared" si="4"/>
        <v>54</v>
      </c>
      <c r="B80" s="34" t="s">
        <v>211</v>
      </c>
      <c r="C80" s="23" t="s">
        <v>141</v>
      </c>
      <c r="D80" s="34" t="s">
        <v>18</v>
      </c>
      <c r="E80" s="85">
        <v>80.11</v>
      </c>
      <c r="F80" s="140"/>
      <c r="G80" s="87"/>
      <c r="H80" s="87">
        <f t="shared" si="7"/>
        <v>0</v>
      </c>
    </row>
    <row r="81" spans="1:8" ht="13" x14ac:dyDescent="0.25">
      <c r="A81" s="80">
        <f t="shared" si="4"/>
        <v>55</v>
      </c>
      <c r="B81" s="34" t="s">
        <v>211</v>
      </c>
      <c r="C81" s="23" t="s">
        <v>142</v>
      </c>
      <c r="D81" s="34" t="s">
        <v>54</v>
      </c>
      <c r="E81" s="85">
        <v>2</v>
      </c>
      <c r="F81" s="140"/>
      <c r="G81" s="8"/>
      <c r="H81" s="87">
        <f t="shared" si="7"/>
        <v>0</v>
      </c>
    </row>
    <row r="82" spans="1:8" x14ac:dyDescent="0.25">
      <c r="A82" s="80">
        <f t="shared" si="4"/>
        <v>56</v>
      </c>
      <c r="B82" s="34" t="s">
        <v>211</v>
      </c>
      <c r="C82" s="23" t="s">
        <v>143</v>
      </c>
      <c r="D82" s="34" t="s">
        <v>18</v>
      </c>
      <c r="E82" s="85">
        <v>160.22</v>
      </c>
      <c r="F82" s="142"/>
      <c r="G82" s="142"/>
      <c r="H82" s="87">
        <f t="shared" si="7"/>
        <v>0</v>
      </c>
    </row>
    <row r="83" spans="1:8" x14ac:dyDescent="0.25">
      <c r="A83" s="80">
        <f t="shared" si="4"/>
        <v>57</v>
      </c>
      <c r="B83" s="34" t="s">
        <v>211</v>
      </c>
      <c r="C83" s="23" t="s">
        <v>132</v>
      </c>
      <c r="D83" s="34" t="s">
        <v>32</v>
      </c>
      <c r="E83" s="85">
        <v>5</v>
      </c>
      <c r="F83" s="140"/>
      <c r="G83" s="140"/>
      <c r="H83" s="87">
        <f t="shared" si="7"/>
        <v>0</v>
      </c>
    </row>
    <row r="84" spans="1:8" ht="13" x14ac:dyDescent="0.25">
      <c r="A84" s="80"/>
      <c r="B84" s="80"/>
      <c r="C84" s="8" t="str">
        <f>_xlfn.CONCAT("Total ",C75)</f>
        <v>Total LT Type G</v>
      </c>
      <c r="D84" s="34"/>
      <c r="E84" s="140"/>
      <c r="F84" s="140"/>
      <c r="G84" s="87"/>
      <c r="H84" s="141">
        <f>SUM(H76:H83)</f>
        <v>0</v>
      </c>
    </row>
    <row r="85" spans="1:8" ht="13" x14ac:dyDescent="0.25">
      <c r="A85" s="80"/>
      <c r="B85" s="80"/>
      <c r="C85" s="23"/>
      <c r="D85" s="34"/>
      <c r="E85" s="85"/>
      <c r="F85" s="140"/>
      <c r="G85" s="87"/>
      <c r="H85" s="8"/>
    </row>
    <row r="86" spans="1:8" ht="13" x14ac:dyDescent="0.25">
      <c r="A86" s="80">
        <f>A85+1+A83</f>
        <v>58</v>
      </c>
      <c r="B86" s="34" t="s">
        <v>211</v>
      </c>
      <c r="C86" s="139" t="s">
        <v>187</v>
      </c>
      <c r="D86" s="34"/>
      <c r="E86" s="140"/>
      <c r="F86" s="140"/>
      <c r="G86" s="87"/>
      <c r="H86" s="8"/>
    </row>
    <row r="87" spans="1:8" x14ac:dyDescent="0.25">
      <c r="A87" s="80">
        <f t="shared" si="4"/>
        <v>59</v>
      </c>
      <c r="B87" s="34" t="s">
        <v>211</v>
      </c>
      <c r="C87" s="23" t="s">
        <v>130</v>
      </c>
      <c r="D87" s="34" t="s">
        <v>54</v>
      </c>
      <c r="E87" s="85">
        <v>7</v>
      </c>
      <c r="F87" s="140"/>
      <c r="G87" s="87"/>
      <c r="H87" s="87">
        <f t="shared" ref="H87:H91" si="8">E87*G87</f>
        <v>0</v>
      </c>
    </row>
    <row r="88" spans="1:8" x14ac:dyDescent="0.25">
      <c r="A88" s="80">
        <f t="shared" si="4"/>
        <v>60</v>
      </c>
      <c r="B88" s="34" t="s">
        <v>211</v>
      </c>
      <c r="C88" s="23" t="s">
        <v>137</v>
      </c>
      <c r="D88" s="34" t="s">
        <v>54</v>
      </c>
      <c r="E88" s="85">
        <v>0</v>
      </c>
      <c r="F88" s="140"/>
      <c r="G88" s="87"/>
      <c r="H88" s="87">
        <f t="shared" si="8"/>
        <v>0</v>
      </c>
    </row>
    <row r="89" spans="1:8" x14ac:dyDescent="0.25">
      <c r="A89" s="80">
        <f t="shared" si="4"/>
        <v>61</v>
      </c>
      <c r="B89" s="34" t="s">
        <v>211</v>
      </c>
      <c r="C89" s="23" t="s">
        <v>139</v>
      </c>
      <c r="D89" s="34" t="s">
        <v>140</v>
      </c>
      <c r="E89" s="85">
        <v>30.96</v>
      </c>
      <c r="F89" s="140"/>
      <c r="G89" s="87"/>
      <c r="H89" s="87">
        <f t="shared" si="8"/>
        <v>0</v>
      </c>
    </row>
    <row r="90" spans="1:8" x14ac:dyDescent="0.25">
      <c r="A90" s="80">
        <f t="shared" si="4"/>
        <v>62</v>
      </c>
      <c r="B90" s="34" t="s">
        <v>211</v>
      </c>
      <c r="C90" s="23" t="s">
        <v>143</v>
      </c>
      <c r="D90" s="34" t="s">
        <v>18</v>
      </c>
      <c r="E90" s="85">
        <v>170.6</v>
      </c>
      <c r="F90" s="140"/>
      <c r="G90" s="87"/>
      <c r="H90" s="87">
        <f t="shared" si="8"/>
        <v>0</v>
      </c>
    </row>
    <row r="91" spans="1:8" x14ac:dyDescent="0.25">
      <c r="A91" s="80">
        <f t="shared" si="4"/>
        <v>63</v>
      </c>
      <c r="B91" s="34" t="s">
        <v>211</v>
      </c>
      <c r="C91" s="23" t="s">
        <v>132</v>
      </c>
      <c r="D91" s="34" t="s">
        <v>32</v>
      </c>
      <c r="E91" s="85">
        <v>7</v>
      </c>
      <c r="F91" s="140"/>
      <c r="G91" s="87"/>
      <c r="H91" s="87">
        <f t="shared" si="8"/>
        <v>0</v>
      </c>
    </row>
    <row r="92" spans="1:8" ht="13" x14ac:dyDescent="0.25">
      <c r="A92" s="80"/>
      <c r="B92" s="80"/>
      <c r="C92" s="14" t="str">
        <f>_xlfn.CONCAT("Total ",C86)</f>
        <v>Total LT Type 0</v>
      </c>
      <c r="D92" s="25"/>
      <c r="E92" s="28"/>
      <c r="F92" s="28"/>
      <c r="G92" s="14"/>
      <c r="H92" s="79">
        <f>SUM(H87:H91)</f>
        <v>0</v>
      </c>
    </row>
    <row r="93" spans="1:8" ht="14.5" x14ac:dyDescent="0.25">
      <c r="A93" s="80"/>
      <c r="B93" s="80"/>
      <c r="C93" s="24" t="s">
        <v>163</v>
      </c>
      <c r="D93" s="25"/>
      <c r="E93" s="28"/>
      <c r="F93" s="28"/>
      <c r="G93" s="14"/>
      <c r="H93" s="7">
        <f>H92+H84+H73+H66+H59</f>
        <v>0</v>
      </c>
    </row>
    <row r="94" spans="1:8" ht="13" x14ac:dyDescent="0.25">
      <c r="A94" s="80"/>
      <c r="B94" s="80"/>
      <c r="C94" s="111"/>
      <c r="D94" s="25"/>
      <c r="E94" s="26"/>
      <c r="F94" s="26"/>
      <c r="G94" s="27"/>
      <c r="H94" s="24"/>
    </row>
    <row r="95" spans="1:8" ht="14.5" x14ac:dyDescent="0.25">
      <c r="A95" s="80"/>
      <c r="B95" s="80"/>
      <c r="C95" s="4" t="s">
        <v>144</v>
      </c>
      <c r="D95" s="29"/>
      <c r="E95" s="30"/>
      <c r="F95" s="30"/>
      <c r="G95" s="31"/>
      <c r="H95" s="9">
        <f>H49+H93</f>
        <v>0</v>
      </c>
    </row>
    <row r="96" spans="1:8" ht="14.5" x14ac:dyDescent="0.25">
      <c r="A96" s="80"/>
      <c r="B96" s="80"/>
      <c r="C96" s="5" t="s">
        <v>145</v>
      </c>
      <c r="D96" s="16"/>
      <c r="E96" s="18"/>
      <c r="F96" s="18"/>
      <c r="G96" s="20"/>
      <c r="H96" s="7">
        <f>0.2*H95</f>
        <v>0</v>
      </c>
    </row>
    <row r="97" spans="1:8" ht="14.5" x14ac:dyDescent="0.25">
      <c r="A97" s="80"/>
      <c r="B97" s="80"/>
      <c r="C97" s="4" t="s">
        <v>146</v>
      </c>
      <c r="D97" s="29"/>
      <c r="E97" s="32"/>
      <c r="F97" s="32"/>
      <c r="G97" s="33"/>
      <c r="H97" s="6">
        <f>H95*1.2</f>
        <v>0</v>
      </c>
    </row>
  </sheetData>
  <mergeCells count="1">
    <mergeCell ref="C1:H1"/>
  </mergeCells>
  <printOptions horizontalCentered="1"/>
  <pageMargins left="0.23622047244094491" right="0.23622047244094491" top="1.395" bottom="0.74803149606299213" header="0.2421875" footer="0.31496062992125984"/>
  <pageSetup paperSize="9" scale="57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118" max="16383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4"/>
  <sheetViews>
    <sheetView view="pageBreakPreview" topLeftCell="A52" zoomScaleNormal="85" zoomScaleSheetLayoutView="100" workbookViewId="0">
      <selection activeCell="K48" sqref="K48"/>
    </sheetView>
  </sheetViews>
  <sheetFormatPr baseColWidth="10" defaultColWidth="11.453125" defaultRowHeight="12.5" outlineLevelRow="1" outlineLevelCol="1" x14ac:dyDescent="0.25"/>
  <cols>
    <col min="3" max="3" width="78.453125" style="1" customWidth="1" collapsed="1"/>
    <col min="4" max="4" width="8" style="3" customWidth="1" outlineLevel="1"/>
    <col min="5" max="6" width="11.81640625" style="12" customWidth="1" outlineLevel="1"/>
    <col min="7" max="7" width="15.7265625" style="10" customWidth="1" outlineLevel="1"/>
    <col min="8" max="8" width="28.453125" style="10" customWidth="1"/>
    <col min="9" max="9" width="12.81640625" bestFit="1" customWidth="1"/>
  </cols>
  <sheetData>
    <row r="1" spans="1:9" ht="49.5" customHeight="1" x14ac:dyDescent="0.25">
      <c r="C1" s="160" t="s">
        <v>164</v>
      </c>
      <c r="D1" s="160"/>
      <c r="E1" s="160"/>
      <c r="F1" s="160"/>
      <c r="G1" s="160"/>
      <c r="H1" s="160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6" t="s">
        <v>165</v>
      </c>
      <c r="B3" s="19"/>
      <c r="C3" s="16"/>
      <c r="D3" s="17"/>
      <c r="E3" s="18"/>
      <c r="F3" s="18"/>
      <c r="G3" s="19"/>
      <c r="H3" s="20"/>
    </row>
    <row r="4" spans="1:9" ht="13" x14ac:dyDescent="0.25">
      <c r="A4" s="80"/>
      <c r="B4" s="80"/>
      <c r="C4" s="109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213</v>
      </c>
      <c r="C5" s="75" t="s">
        <v>149</v>
      </c>
      <c r="D5" s="34" t="s">
        <v>32</v>
      </c>
      <c r="E5" s="85">
        <v>1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213</v>
      </c>
      <c r="C6" s="75" t="s">
        <v>150</v>
      </c>
      <c r="D6" s="34" t="s">
        <v>18</v>
      </c>
      <c r="E6" s="85">
        <v>65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213</v>
      </c>
      <c r="C7" s="75" t="s">
        <v>151</v>
      </c>
      <c r="D7" s="34" t="s">
        <v>18</v>
      </c>
      <c r="E7" s="85">
        <v>42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213</v>
      </c>
      <c r="C8" s="75" t="s">
        <v>152</v>
      </c>
      <c r="D8" s="34" t="s">
        <v>32</v>
      </c>
      <c r="E8" s="85">
        <v>1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153</v>
      </c>
      <c r="C9" s="75" t="s">
        <v>20</v>
      </c>
      <c r="D9" s="34" t="s">
        <v>18</v>
      </c>
      <c r="E9" s="85">
        <v>21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153</v>
      </c>
      <c r="C10" s="75" t="s">
        <v>154</v>
      </c>
      <c r="D10" s="34" t="s">
        <v>18</v>
      </c>
      <c r="E10" s="85">
        <v>42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153</v>
      </c>
      <c r="C11" s="75" t="s">
        <v>28</v>
      </c>
      <c r="D11" s="34" t="s">
        <v>18</v>
      </c>
      <c r="E11" s="85">
        <v>65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153</v>
      </c>
      <c r="C12" s="75" t="s">
        <v>30</v>
      </c>
      <c r="D12" s="34" t="s">
        <v>18</v>
      </c>
      <c r="E12" s="85">
        <f>ROUNDUP((12*2+7*2)*2.8+E9*2,-1)</f>
        <v>150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153</v>
      </c>
      <c r="C13" s="75" t="s">
        <v>155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0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0"/>
      <c r="B15" s="125"/>
      <c r="C15" s="110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153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1" si="1">E16*G16</f>
        <v>0</v>
      </c>
      <c r="I16" s="22"/>
    </row>
    <row r="17" spans="1:9" ht="13" outlineLevel="1" x14ac:dyDescent="0.25">
      <c r="A17" s="80">
        <v>11</v>
      </c>
      <c r="B17" s="123" t="s">
        <v>153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  <c r="I17" s="22"/>
    </row>
    <row r="18" spans="1:9" ht="13" outlineLevel="1" x14ac:dyDescent="0.25">
      <c r="A18" s="80">
        <v>12</v>
      </c>
      <c r="B18" s="123" t="s">
        <v>153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153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153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13" outlineLevel="1" x14ac:dyDescent="0.25">
      <c r="A21" s="80">
        <v>15</v>
      </c>
      <c r="B21" s="123" t="s">
        <v>153</v>
      </c>
      <c r="C21" s="78" t="s">
        <v>41</v>
      </c>
      <c r="D21" s="34" t="s">
        <v>32</v>
      </c>
      <c r="E21" s="121">
        <v>1</v>
      </c>
      <c r="F21" s="85"/>
      <c r="G21" s="87"/>
      <c r="H21" s="87">
        <f t="shared" si="1"/>
        <v>0</v>
      </c>
      <c r="I21" s="22"/>
    </row>
    <row r="22" spans="1:9" ht="13" outlineLevel="1" x14ac:dyDescent="0.25">
      <c r="A22" s="80">
        <v>16</v>
      </c>
      <c r="B22" s="123" t="s">
        <v>153</v>
      </c>
      <c r="C22" s="78" t="s">
        <v>156</v>
      </c>
      <c r="D22" s="34" t="s">
        <v>32</v>
      </c>
      <c r="E22" s="121">
        <v>1</v>
      </c>
      <c r="F22" s="85"/>
      <c r="G22" s="87"/>
      <c r="H22" s="87">
        <f t="shared" ref="H22" si="2">E22*G22</f>
        <v>0</v>
      </c>
      <c r="I22" s="22"/>
    </row>
    <row r="23" spans="1:9" ht="13" x14ac:dyDescent="0.25">
      <c r="A23" s="80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0"/>
      <c r="B24" s="125"/>
      <c r="C24" s="110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16</v>
      </c>
      <c r="B25" s="123" t="s">
        <v>157</v>
      </c>
      <c r="C25" s="75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17</v>
      </c>
      <c r="B26" s="123" t="s">
        <v>157</v>
      </c>
      <c r="C26" s="75" t="s">
        <v>158</v>
      </c>
      <c r="D26" s="34" t="s">
        <v>18</v>
      </c>
      <c r="E26" s="85">
        <v>50</v>
      </c>
      <c r="F26" s="85"/>
      <c r="G26" s="87"/>
      <c r="H26" s="87">
        <f>E26*G26</f>
        <v>0</v>
      </c>
      <c r="I26" s="22"/>
    </row>
    <row r="27" spans="1:9" ht="13" outlineLevel="1" x14ac:dyDescent="0.25">
      <c r="A27" s="80">
        <v>18</v>
      </c>
      <c r="B27" s="123" t="s">
        <v>157</v>
      </c>
      <c r="C27" s="77" t="s">
        <v>47</v>
      </c>
      <c r="D27" s="34" t="s">
        <v>25</v>
      </c>
      <c r="E27" s="85">
        <v>1</v>
      </c>
      <c r="F27" s="85"/>
      <c r="G27" s="87"/>
      <c r="H27" s="87">
        <f>E27*G27</f>
        <v>0</v>
      </c>
      <c r="I27" s="22"/>
    </row>
    <row r="28" spans="1:9" ht="13" outlineLevel="1" x14ac:dyDescent="0.25">
      <c r="A28" s="80">
        <v>19</v>
      </c>
      <c r="B28" s="123" t="s">
        <v>157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ref="H28:H29" si="3">E28*G28</f>
        <v>0</v>
      </c>
      <c r="I28" s="22"/>
    </row>
    <row r="29" spans="1:9" ht="13" outlineLevel="1" x14ac:dyDescent="0.25">
      <c r="A29" s="80">
        <v>20</v>
      </c>
      <c r="B29" s="123" t="s">
        <v>157</v>
      </c>
      <c r="C29" s="77" t="s">
        <v>49</v>
      </c>
      <c r="D29" s="34" t="s">
        <v>25</v>
      </c>
      <c r="E29" s="85">
        <v>1</v>
      </c>
      <c r="F29" s="85"/>
      <c r="G29" s="87"/>
      <c r="H29" s="87">
        <f t="shared" si="3"/>
        <v>0</v>
      </c>
      <c r="I29" s="22"/>
    </row>
    <row r="30" spans="1:9" ht="13" x14ac:dyDescent="0.25">
      <c r="A30" s="80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0"/>
      <c r="B31" s="125"/>
      <c r="C31" s="110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21</v>
      </c>
      <c r="B32" s="123" t="s">
        <v>213</v>
      </c>
      <c r="C32" s="75" t="s">
        <v>53</v>
      </c>
      <c r="D32" s="34" t="s">
        <v>54</v>
      </c>
      <c r="E32" s="85">
        <v>2</v>
      </c>
      <c r="F32" s="85"/>
      <c r="G32" s="87"/>
      <c r="H32" s="87">
        <f>E32*G32</f>
        <v>0</v>
      </c>
      <c r="I32" s="22"/>
    </row>
    <row r="33" spans="1:9" ht="12" customHeight="1" outlineLevel="1" x14ac:dyDescent="0.25">
      <c r="A33" s="80">
        <v>22</v>
      </c>
      <c r="B33" s="123" t="s">
        <v>213</v>
      </c>
      <c r="C33" s="75" t="s">
        <v>55</v>
      </c>
      <c r="D33" s="34" t="s">
        <v>54</v>
      </c>
      <c r="E33" s="85">
        <v>2</v>
      </c>
      <c r="F33" s="85"/>
      <c r="G33" s="87"/>
      <c r="H33" s="87">
        <f>E33*G33</f>
        <v>0</v>
      </c>
      <c r="I33" s="22"/>
    </row>
    <row r="34" spans="1:9" ht="13" outlineLevel="1" x14ac:dyDescent="0.25">
      <c r="A34" s="80">
        <v>23</v>
      </c>
      <c r="B34" s="123" t="s">
        <v>213</v>
      </c>
      <c r="C34" s="75" t="s">
        <v>56</v>
      </c>
      <c r="D34" s="34" t="s">
        <v>32</v>
      </c>
      <c r="E34" s="85">
        <v>1</v>
      </c>
      <c r="F34" s="85"/>
      <c r="G34" s="87"/>
      <c r="H34" s="87">
        <f>E34*G34</f>
        <v>0</v>
      </c>
      <c r="I34" s="22"/>
    </row>
    <row r="35" spans="1:9" ht="13" outlineLevel="1" x14ac:dyDescent="0.25">
      <c r="A35" s="80">
        <v>24</v>
      </c>
      <c r="B35" s="123" t="s">
        <v>213</v>
      </c>
      <c r="C35" s="75" t="s">
        <v>166</v>
      </c>
      <c r="D35" s="34" t="s">
        <v>32</v>
      </c>
      <c r="E35" s="85">
        <v>1</v>
      </c>
      <c r="F35" s="85"/>
      <c r="G35" s="87"/>
      <c r="H35" s="87">
        <f>E35*G35</f>
        <v>0</v>
      </c>
      <c r="I35" s="22"/>
    </row>
    <row r="36" spans="1:9" ht="13" x14ac:dyDescent="0.25">
      <c r="A36" s="80"/>
      <c r="B36" s="123"/>
      <c r="C36" s="14" t="s">
        <v>61</v>
      </c>
      <c r="D36" s="76"/>
      <c r="E36" s="82"/>
      <c r="F36" s="82"/>
      <c r="G36" s="14"/>
      <c r="H36" s="8">
        <f>SUM(H32:H35)</f>
        <v>0</v>
      </c>
      <c r="I36" s="21"/>
    </row>
    <row r="37" spans="1:9" ht="13" x14ac:dyDescent="0.25">
      <c r="A37" s="80"/>
      <c r="B37" s="123"/>
      <c r="C37" s="110" t="s">
        <v>62</v>
      </c>
      <c r="D37" s="76"/>
      <c r="E37" s="88"/>
      <c r="F37" s="88"/>
      <c r="G37" s="83"/>
      <c r="H37" s="84"/>
      <c r="I37" s="21"/>
    </row>
    <row r="38" spans="1:9" ht="13" outlineLevel="1" x14ac:dyDescent="0.25">
      <c r="A38" s="80">
        <f>A35+1</f>
        <v>25</v>
      </c>
      <c r="B38" s="123" t="s">
        <v>90</v>
      </c>
      <c r="C38" s="23" t="s">
        <v>64</v>
      </c>
      <c r="D38" s="34" t="s">
        <v>32</v>
      </c>
      <c r="E38" s="85">
        <v>1</v>
      </c>
      <c r="F38" s="85"/>
      <c r="G38" s="87"/>
      <c r="H38" s="87">
        <f>E38*G38</f>
        <v>0</v>
      </c>
      <c r="I38" s="22"/>
    </row>
    <row r="39" spans="1:9" ht="13" outlineLevel="1" x14ac:dyDescent="0.25">
      <c r="A39" s="80">
        <f>A38+1</f>
        <v>26</v>
      </c>
      <c r="B39" s="123" t="s">
        <v>90</v>
      </c>
      <c r="C39" s="23" t="s">
        <v>65</v>
      </c>
      <c r="D39" s="34" t="s">
        <v>9</v>
      </c>
      <c r="E39" s="85">
        <v>3</v>
      </c>
      <c r="F39" s="85"/>
      <c r="G39" s="87"/>
      <c r="H39" s="87">
        <f t="shared" ref="H39:H42" si="4">E39*G39</f>
        <v>0</v>
      </c>
      <c r="I39" s="22"/>
    </row>
    <row r="40" spans="1:9" ht="13" outlineLevel="1" x14ac:dyDescent="0.25">
      <c r="A40" s="80">
        <f>A39+1</f>
        <v>27</v>
      </c>
      <c r="B40" s="123" t="s">
        <v>90</v>
      </c>
      <c r="C40" s="23" t="s">
        <v>66</v>
      </c>
      <c r="D40" s="34" t="s">
        <v>9</v>
      </c>
      <c r="E40" s="85">
        <v>1</v>
      </c>
      <c r="F40" s="85"/>
      <c r="G40" s="87"/>
      <c r="H40" s="87">
        <f t="shared" si="4"/>
        <v>0</v>
      </c>
      <c r="I40" s="22"/>
    </row>
    <row r="41" spans="1:9" ht="13" outlineLevel="1" x14ac:dyDescent="0.25">
      <c r="A41" s="80">
        <f>A40+1</f>
        <v>28</v>
      </c>
      <c r="B41" s="123" t="s">
        <v>90</v>
      </c>
      <c r="C41" s="23" t="s">
        <v>67</v>
      </c>
      <c r="D41" s="34" t="s">
        <v>9</v>
      </c>
      <c r="E41" s="85">
        <v>2</v>
      </c>
      <c r="F41" s="85"/>
      <c r="G41" s="87"/>
      <c r="H41" s="87">
        <f t="shared" si="4"/>
        <v>0</v>
      </c>
      <c r="I41" s="22"/>
    </row>
    <row r="42" spans="1:9" ht="13" outlineLevel="1" x14ac:dyDescent="0.25">
      <c r="A42" s="80">
        <f>A41+1</f>
        <v>29</v>
      </c>
      <c r="B42" s="123" t="s">
        <v>90</v>
      </c>
      <c r="C42" s="23" t="s">
        <v>68</v>
      </c>
      <c r="D42" s="34" t="s">
        <v>32</v>
      </c>
      <c r="E42" s="85">
        <v>1</v>
      </c>
      <c r="F42" s="85"/>
      <c r="G42" s="87"/>
      <c r="H42" s="87">
        <f t="shared" si="4"/>
        <v>0</v>
      </c>
      <c r="I42" s="22"/>
    </row>
    <row r="43" spans="1:9" ht="13" x14ac:dyDescent="0.25">
      <c r="A43" s="80"/>
      <c r="B43" s="124"/>
      <c r="C43" s="14" t="s">
        <v>69</v>
      </c>
      <c r="D43" s="76"/>
      <c r="E43" s="82"/>
      <c r="F43" s="82"/>
      <c r="G43" s="14"/>
      <c r="H43" s="8">
        <f>SUM(H38:H42)</f>
        <v>0</v>
      </c>
      <c r="I43" s="21"/>
    </row>
    <row r="44" spans="1:9" ht="13" x14ac:dyDescent="0.25">
      <c r="A44" s="80"/>
      <c r="B44" s="125"/>
      <c r="C44" s="110" t="s">
        <v>159</v>
      </c>
      <c r="D44" s="76"/>
      <c r="E44" s="88"/>
      <c r="F44" s="88"/>
      <c r="G44" s="83"/>
      <c r="H44" s="84"/>
      <c r="I44" s="21"/>
    </row>
    <row r="45" spans="1:9" ht="13" outlineLevel="1" x14ac:dyDescent="0.25">
      <c r="A45" s="80">
        <f>A42+1</f>
        <v>30</v>
      </c>
      <c r="B45" s="123" t="s">
        <v>213</v>
      </c>
      <c r="C45" s="75" t="s">
        <v>167</v>
      </c>
      <c r="D45" s="34" t="s">
        <v>32</v>
      </c>
      <c r="E45" s="85">
        <v>1</v>
      </c>
      <c r="F45" s="85"/>
      <c r="G45" s="87"/>
      <c r="H45" s="87">
        <f>E45*G45</f>
        <v>0</v>
      </c>
      <c r="I45" s="22"/>
    </row>
    <row r="46" spans="1:9" ht="13" outlineLevel="1" x14ac:dyDescent="0.25">
      <c r="A46" s="80">
        <f>A45+1</f>
        <v>31</v>
      </c>
      <c r="B46" s="123" t="s">
        <v>213</v>
      </c>
      <c r="C46" s="75" t="s">
        <v>168</v>
      </c>
      <c r="D46" s="34" t="s">
        <v>32</v>
      </c>
      <c r="E46" s="85">
        <v>1</v>
      </c>
      <c r="F46" s="85"/>
      <c r="G46" s="87"/>
      <c r="H46" s="87">
        <f>E46*G46</f>
        <v>0</v>
      </c>
      <c r="I46" s="22"/>
    </row>
    <row r="47" spans="1:9" ht="13" outlineLevel="1" x14ac:dyDescent="0.25">
      <c r="A47" s="80">
        <f>A46+1</f>
        <v>32</v>
      </c>
      <c r="B47" s="123" t="s">
        <v>213</v>
      </c>
      <c r="C47" s="77" t="s">
        <v>169</v>
      </c>
      <c r="D47" s="34" t="s">
        <v>32</v>
      </c>
      <c r="E47" s="85">
        <v>1</v>
      </c>
      <c r="F47" s="85"/>
      <c r="G47" s="87"/>
      <c r="H47" s="87">
        <f>E47*G47</f>
        <v>0</v>
      </c>
      <c r="I47" s="22"/>
    </row>
    <row r="48" spans="1:9" ht="25" outlineLevel="1" x14ac:dyDescent="0.25">
      <c r="A48" s="80">
        <f>A47+1</f>
        <v>33</v>
      </c>
      <c r="B48" s="123" t="s">
        <v>213</v>
      </c>
      <c r="C48" s="77" t="s">
        <v>170</v>
      </c>
      <c r="D48" s="34" t="s">
        <v>32</v>
      </c>
      <c r="E48" s="85">
        <v>1</v>
      </c>
      <c r="F48" s="85"/>
      <c r="G48" s="87"/>
      <c r="H48" s="87">
        <f>E48*G48</f>
        <v>0</v>
      </c>
      <c r="I48" s="22"/>
    </row>
    <row r="49" spans="1:9" ht="13" outlineLevel="1" x14ac:dyDescent="0.25">
      <c r="A49" s="80"/>
      <c r="B49" s="80"/>
      <c r="C49" s="75"/>
      <c r="D49" s="76"/>
      <c r="E49" s="88"/>
      <c r="F49" s="88"/>
      <c r="G49" s="84"/>
      <c r="H49" s="87"/>
      <c r="I49" s="22"/>
    </row>
    <row r="50" spans="1:9" ht="13" x14ac:dyDescent="0.25">
      <c r="A50" s="80"/>
      <c r="B50" s="80"/>
      <c r="C50" s="14" t="s">
        <v>116</v>
      </c>
      <c r="D50" s="76"/>
      <c r="E50" s="82"/>
      <c r="F50" s="82"/>
      <c r="G50" s="14"/>
      <c r="H50" s="8">
        <f>SUM(H45:H47)</f>
        <v>0</v>
      </c>
      <c r="I50" s="21"/>
    </row>
    <row r="51" spans="1:9" ht="13" x14ac:dyDescent="0.25">
      <c r="A51" s="80"/>
      <c r="B51" s="80"/>
      <c r="C51" s="36"/>
      <c r="D51" s="76"/>
      <c r="E51" s="82"/>
      <c r="F51" s="82"/>
      <c r="G51" s="14"/>
      <c r="H51" s="8"/>
    </row>
    <row r="52" spans="1:9" ht="14.5" x14ac:dyDescent="0.25">
      <c r="A52" s="80"/>
      <c r="B52" s="80"/>
      <c r="C52" s="111" t="s">
        <v>171</v>
      </c>
      <c r="D52" s="25"/>
      <c r="E52" s="26"/>
      <c r="F52" s="26"/>
      <c r="G52" s="27"/>
      <c r="H52" s="7">
        <f>H36+H30+H23+H14+H43+H50</f>
        <v>0</v>
      </c>
      <c r="I52" s="35"/>
    </row>
    <row r="53" spans="1:9" ht="13" x14ac:dyDescent="0.25">
      <c r="A53" s="80"/>
      <c r="B53" s="80"/>
      <c r="C53" s="111"/>
      <c r="D53" s="25"/>
      <c r="E53" s="26"/>
      <c r="F53" s="26"/>
      <c r="G53" s="27"/>
      <c r="H53" s="24"/>
      <c r="I53" s="35"/>
    </row>
    <row r="54" spans="1:9" ht="14.5" x14ac:dyDescent="0.25">
      <c r="A54" s="115" t="s">
        <v>209</v>
      </c>
      <c r="B54" s="16"/>
      <c r="C54" s="16"/>
      <c r="D54" s="17"/>
      <c r="E54" s="18"/>
      <c r="F54" s="18"/>
      <c r="G54" s="19"/>
      <c r="H54" s="20"/>
    </row>
    <row r="55" spans="1:9" ht="13" x14ac:dyDescent="0.25">
      <c r="A55" s="80"/>
      <c r="B55" s="80"/>
      <c r="C55" s="8"/>
      <c r="D55" s="34"/>
      <c r="E55" s="140"/>
      <c r="F55" s="140"/>
      <c r="G55" s="87"/>
      <c r="H55" s="8"/>
    </row>
    <row r="56" spans="1:9" ht="13" x14ac:dyDescent="0.25">
      <c r="A56" s="80">
        <f>A48+1</f>
        <v>34</v>
      </c>
      <c r="B56" s="34" t="s">
        <v>211</v>
      </c>
      <c r="C56" s="139" t="s">
        <v>188</v>
      </c>
      <c r="D56" s="34"/>
      <c r="E56" s="140"/>
      <c r="F56" s="140"/>
      <c r="G56" s="87"/>
      <c r="H56" s="8"/>
    </row>
    <row r="57" spans="1:9" x14ac:dyDescent="0.25">
      <c r="A57" s="80">
        <f>A56+1</f>
        <v>35</v>
      </c>
      <c r="B57" s="34" t="s">
        <v>211</v>
      </c>
      <c r="C57" s="23" t="s">
        <v>130</v>
      </c>
      <c r="D57" s="34" t="s">
        <v>54</v>
      </c>
      <c r="E57" s="85">
        <v>5</v>
      </c>
      <c r="F57" s="140"/>
      <c r="G57" s="87"/>
      <c r="H57" s="87">
        <f>E57*G57</f>
        <v>0</v>
      </c>
    </row>
    <row r="58" spans="1:9" x14ac:dyDescent="0.25">
      <c r="A58" s="80">
        <f>A57+1</f>
        <v>36</v>
      </c>
      <c r="B58" s="34" t="s">
        <v>211</v>
      </c>
      <c r="C58" s="23" t="s">
        <v>137</v>
      </c>
      <c r="D58" s="34" t="s">
        <v>54</v>
      </c>
      <c r="E58" s="85">
        <v>4</v>
      </c>
      <c r="F58" s="140"/>
      <c r="G58" s="87"/>
      <c r="H58" s="87">
        <f t="shared" ref="H58:H61" si="5">E58*G58</f>
        <v>0</v>
      </c>
    </row>
    <row r="59" spans="1:9" x14ac:dyDescent="0.25">
      <c r="A59" s="80">
        <f>A58+1</f>
        <v>37</v>
      </c>
      <c r="B59" s="34" t="s">
        <v>211</v>
      </c>
      <c r="C59" s="23" t="s">
        <v>139</v>
      </c>
      <c r="D59" s="34" t="s">
        <v>140</v>
      </c>
      <c r="E59" s="85">
        <v>37.72</v>
      </c>
      <c r="F59" s="140"/>
      <c r="G59" s="87"/>
      <c r="H59" s="87">
        <f t="shared" si="5"/>
        <v>0</v>
      </c>
      <c r="I59" s="35"/>
    </row>
    <row r="60" spans="1:9" s="2" customFormat="1" x14ac:dyDescent="0.25">
      <c r="A60" s="80">
        <f>A59+1</f>
        <v>38</v>
      </c>
      <c r="B60" s="34" t="s">
        <v>211</v>
      </c>
      <c r="C60" s="23" t="s">
        <v>143</v>
      </c>
      <c r="D60" s="34" t="s">
        <v>18</v>
      </c>
      <c r="E60" s="85">
        <v>228.98400000000001</v>
      </c>
      <c r="F60" s="140"/>
      <c r="G60" s="87"/>
      <c r="H60" s="87">
        <f t="shared" si="5"/>
        <v>0</v>
      </c>
    </row>
    <row r="61" spans="1:9" x14ac:dyDescent="0.25">
      <c r="A61" s="80">
        <f>A60+1</f>
        <v>39</v>
      </c>
      <c r="B61" s="34" t="s">
        <v>211</v>
      </c>
      <c r="C61" s="23" t="s">
        <v>132</v>
      </c>
      <c r="D61" s="34" t="s">
        <v>54</v>
      </c>
      <c r="E61" s="85">
        <v>5</v>
      </c>
      <c r="F61" s="140"/>
      <c r="G61" s="87"/>
      <c r="H61" s="87">
        <f t="shared" si="5"/>
        <v>0</v>
      </c>
    </row>
    <row r="62" spans="1:9" ht="13" x14ac:dyDescent="0.25">
      <c r="A62" s="80"/>
      <c r="B62" s="34"/>
      <c r="C62" s="8" t="str">
        <f>_xlfn.CONCAT("Total ",C56)</f>
        <v>Total LT Type A</v>
      </c>
      <c r="D62" s="34"/>
      <c r="E62" s="140"/>
      <c r="F62" s="140"/>
      <c r="G62" s="87"/>
      <c r="H62" s="8">
        <f>SUM(H57:H61)</f>
        <v>0</v>
      </c>
    </row>
    <row r="63" spans="1:9" ht="13" x14ac:dyDescent="0.25">
      <c r="A63" s="80">
        <f>A61+1</f>
        <v>40</v>
      </c>
      <c r="B63" s="34" t="s">
        <v>211</v>
      </c>
      <c r="C63" s="139" t="s">
        <v>190</v>
      </c>
      <c r="D63" s="34"/>
      <c r="E63" s="140"/>
      <c r="F63" s="140"/>
      <c r="G63" s="87"/>
      <c r="H63" s="8"/>
    </row>
    <row r="64" spans="1:9" x14ac:dyDescent="0.25">
      <c r="A64" s="80">
        <f>A63+1</f>
        <v>41</v>
      </c>
      <c r="B64" s="34" t="s">
        <v>211</v>
      </c>
      <c r="C64" s="23" t="s">
        <v>130</v>
      </c>
      <c r="D64" s="34" t="s">
        <v>54</v>
      </c>
      <c r="E64" s="85">
        <v>1</v>
      </c>
      <c r="F64" s="140"/>
      <c r="G64" s="87"/>
      <c r="H64" s="87">
        <f t="shared" ref="H64:H68" si="6">E64*G64</f>
        <v>0</v>
      </c>
    </row>
    <row r="65" spans="1:8" x14ac:dyDescent="0.25">
      <c r="A65" s="80">
        <f>A64+1</f>
        <v>42</v>
      </c>
      <c r="B65" s="34" t="s">
        <v>211</v>
      </c>
      <c r="C65" s="23" t="s">
        <v>138</v>
      </c>
      <c r="D65" s="34" t="s">
        <v>54</v>
      </c>
      <c r="E65" s="85">
        <v>1</v>
      </c>
      <c r="F65" s="140"/>
      <c r="G65" s="87"/>
      <c r="H65" s="87">
        <f t="shared" si="6"/>
        <v>0</v>
      </c>
    </row>
    <row r="66" spans="1:8" x14ac:dyDescent="0.25">
      <c r="A66" s="80">
        <f>A65+1</f>
        <v>43</v>
      </c>
      <c r="B66" s="34" t="s">
        <v>211</v>
      </c>
      <c r="C66" s="23" t="s">
        <v>141</v>
      </c>
      <c r="D66" s="34" t="s">
        <v>18</v>
      </c>
      <c r="E66" s="85">
        <v>14.5824</v>
      </c>
      <c r="F66" s="140"/>
      <c r="G66" s="87"/>
      <c r="H66" s="87">
        <f t="shared" si="6"/>
        <v>0</v>
      </c>
    </row>
    <row r="67" spans="1:8" x14ac:dyDescent="0.25">
      <c r="A67" s="80">
        <f>A66+1</f>
        <v>44</v>
      </c>
      <c r="B67" s="34" t="s">
        <v>211</v>
      </c>
      <c r="C67" s="23" t="s">
        <v>143</v>
      </c>
      <c r="D67" s="34" t="s">
        <v>18</v>
      </c>
      <c r="E67" s="85">
        <f>E66*2</f>
        <v>29.1648</v>
      </c>
      <c r="F67" s="140"/>
      <c r="G67" s="87"/>
      <c r="H67" s="87">
        <f t="shared" si="6"/>
        <v>0</v>
      </c>
    </row>
    <row r="68" spans="1:8" x14ac:dyDescent="0.25">
      <c r="A68" s="80">
        <f>A67+1</f>
        <v>45</v>
      </c>
      <c r="B68" s="34" t="s">
        <v>211</v>
      </c>
      <c r="C68" s="23" t="s">
        <v>132</v>
      </c>
      <c r="D68" s="34" t="s">
        <v>32</v>
      </c>
      <c r="E68" s="85">
        <v>1</v>
      </c>
      <c r="F68" s="140"/>
      <c r="G68" s="87"/>
      <c r="H68" s="87">
        <f t="shared" si="6"/>
        <v>0</v>
      </c>
    </row>
    <row r="69" spans="1:8" ht="13" x14ac:dyDescent="0.25">
      <c r="A69" s="80"/>
      <c r="B69" s="34"/>
      <c r="C69" s="8" t="str">
        <f>_xlfn.CONCAT("Total ",C63)</f>
        <v>Total LT Type C</v>
      </c>
      <c r="D69" s="34"/>
      <c r="E69" s="140"/>
      <c r="F69" s="140"/>
      <c r="G69" s="8"/>
      <c r="H69" s="8">
        <f>SUM(H64:H68)</f>
        <v>0</v>
      </c>
    </row>
    <row r="70" spans="1:8" ht="13" x14ac:dyDescent="0.25">
      <c r="A70" s="80"/>
      <c r="B70" s="34"/>
      <c r="C70" s="8"/>
      <c r="D70" s="34"/>
      <c r="E70" s="140"/>
      <c r="F70" s="140"/>
      <c r="G70" s="87"/>
      <c r="H70" s="8"/>
    </row>
    <row r="71" spans="1:8" ht="13" x14ac:dyDescent="0.25">
      <c r="A71" s="80">
        <f>A68+1</f>
        <v>46</v>
      </c>
      <c r="B71" s="34" t="s">
        <v>211</v>
      </c>
      <c r="C71" s="139" t="s">
        <v>136</v>
      </c>
      <c r="D71" s="34"/>
      <c r="E71" s="140"/>
      <c r="F71" s="140"/>
      <c r="G71" s="87"/>
      <c r="H71" s="8"/>
    </row>
    <row r="72" spans="1:8" x14ac:dyDescent="0.25">
      <c r="A72" s="80">
        <f t="shared" ref="A72:A79" si="7">A71+1</f>
        <v>47</v>
      </c>
      <c r="B72" s="34" t="s">
        <v>211</v>
      </c>
      <c r="C72" s="23" t="s">
        <v>130</v>
      </c>
      <c r="D72" s="34" t="s">
        <v>54</v>
      </c>
      <c r="E72" s="85">
        <v>3</v>
      </c>
      <c r="F72" s="140"/>
      <c r="G72" s="87"/>
      <c r="H72" s="87">
        <f t="shared" ref="H72:H79" si="8">E72*G72</f>
        <v>0</v>
      </c>
    </row>
    <row r="73" spans="1:8" x14ac:dyDescent="0.25">
      <c r="A73" s="80">
        <f t="shared" si="7"/>
        <v>48</v>
      </c>
      <c r="B73" s="34" t="s">
        <v>211</v>
      </c>
      <c r="C73" s="23" t="s">
        <v>137</v>
      </c>
      <c r="D73" s="34" t="s">
        <v>54</v>
      </c>
      <c r="E73" s="85">
        <v>1</v>
      </c>
      <c r="F73" s="140"/>
      <c r="G73" s="87"/>
      <c r="H73" s="87">
        <f t="shared" si="8"/>
        <v>0</v>
      </c>
    </row>
    <row r="74" spans="1:8" x14ac:dyDescent="0.25">
      <c r="A74" s="80">
        <f t="shared" si="7"/>
        <v>49</v>
      </c>
      <c r="B74" s="34" t="s">
        <v>211</v>
      </c>
      <c r="C74" s="23" t="s">
        <v>138</v>
      </c>
      <c r="D74" s="34" t="s">
        <v>54</v>
      </c>
      <c r="E74" s="85">
        <v>0</v>
      </c>
      <c r="F74" s="140"/>
      <c r="G74" s="87"/>
      <c r="H74" s="87">
        <f t="shared" si="8"/>
        <v>0</v>
      </c>
    </row>
    <row r="75" spans="1:8" x14ac:dyDescent="0.25">
      <c r="A75" s="80">
        <f t="shared" si="7"/>
        <v>50</v>
      </c>
      <c r="B75" s="34" t="s">
        <v>211</v>
      </c>
      <c r="C75" s="23" t="s">
        <v>139</v>
      </c>
      <c r="D75" s="34" t="s">
        <v>140</v>
      </c>
      <c r="E75" s="85">
        <v>8.08</v>
      </c>
      <c r="F75" s="140"/>
      <c r="G75" s="87"/>
      <c r="H75" s="87">
        <f t="shared" si="8"/>
        <v>0</v>
      </c>
    </row>
    <row r="76" spans="1:8" x14ac:dyDescent="0.25">
      <c r="A76" s="80">
        <f t="shared" si="7"/>
        <v>51</v>
      </c>
      <c r="B76" s="34" t="s">
        <v>211</v>
      </c>
      <c r="C76" s="23" t="s">
        <v>141</v>
      </c>
      <c r="D76" s="34" t="s">
        <v>18</v>
      </c>
      <c r="E76" s="85">
        <v>18.3416</v>
      </c>
      <c r="F76" s="140"/>
      <c r="G76" s="87"/>
      <c r="H76" s="87">
        <f t="shared" si="8"/>
        <v>0</v>
      </c>
    </row>
    <row r="77" spans="1:8" x14ac:dyDescent="0.25">
      <c r="A77" s="80">
        <f t="shared" si="7"/>
        <v>52</v>
      </c>
      <c r="B77" s="34" t="s">
        <v>211</v>
      </c>
      <c r="C77" s="23" t="s">
        <v>142</v>
      </c>
      <c r="D77" s="34" t="s">
        <v>54</v>
      </c>
      <c r="E77" s="85">
        <v>2</v>
      </c>
      <c r="F77" s="140"/>
      <c r="G77" s="87"/>
      <c r="H77" s="87">
        <f t="shared" si="8"/>
        <v>0</v>
      </c>
    </row>
    <row r="78" spans="1:8" x14ac:dyDescent="0.25">
      <c r="A78" s="80">
        <f t="shared" si="7"/>
        <v>53</v>
      </c>
      <c r="B78" s="34" t="s">
        <v>211</v>
      </c>
      <c r="C78" s="23" t="s">
        <v>143</v>
      </c>
      <c r="D78" s="34" t="s">
        <v>18</v>
      </c>
      <c r="E78" s="85">
        <f>E76*2</f>
        <v>36.683199999999999</v>
      </c>
      <c r="F78" s="140"/>
      <c r="G78" s="87"/>
      <c r="H78" s="87">
        <f t="shared" si="8"/>
        <v>0</v>
      </c>
    </row>
    <row r="79" spans="1:8" x14ac:dyDescent="0.25">
      <c r="A79" s="80">
        <f t="shared" si="7"/>
        <v>54</v>
      </c>
      <c r="B79" s="34" t="s">
        <v>211</v>
      </c>
      <c r="C79" s="23" t="s">
        <v>132</v>
      </c>
      <c r="D79" s="34" t="s">
        <v>32</v>
      </c>
      <c r="E79" s="85">
        <v>3</v>
      </c>
      <c r="F79" s="140"/>
      <c r="G79" s="87"/>
      <c r="H79" s="87">
        <f t="shared" si="8"/>
        <v>0</v>
      </c>
    </row>
    <row r="80" spans="1:8" ht="13" x14ac:dyDescent="0.25">
      <c r="A80" s="80"/>
      <c r="B80" s="34"/>
      <c r="C80" s="8" t="str">
        <f>_xlfn.CONCAT("Total ",C71)</f>
        <v>Total LT Type G</v>
      </c>
      <c r="D80" s="34"/>
      <c r="E80" s="140"/>
      <c r="F80" s="140"/>
      <c r="G80" s="87"/>
      <c r="H80" s="8">
        <f>SUM(H72:H79)</f>
        <v>0</v>
      </c>
    </row>
    <row r="81" spans="1:8" ht="13" x14ac:dyDescent="0.25">
      <c r="A81" s="80"/>
      <c r="B81" s="34"/>
      <c r="C81" s="23"/>
      <c r="D81" s="34"/>
      <c r="E81" s="85"/>
      <c r="F81" s="140"/>
      <c r="G81" s="87"/>
      <c r="H81" s="8"/>
    </row>
    <row r="82" spans="1:8" ht="13" x14ac:dyDescent="0.25">
      <c r="A82" s="80">
        <f>A79+1</f>
        <v>55</v>
      </c>
      <c r="B82" s="34" t="s">
        <v>211</v>
      </c>
      <c r="C82" s="139" t="s">
        <v>187</v>
      </c>
      <c r="D82" s="34"/>
      <c r="E82" s="140"/>
      <c r="F82" s="140"/>
      <c r="G82" s="87"/>
      <c r="H82" s="8"/>
    </row>
    <row r="83" spans="1:8" x14ac:dyDescent="0.25">
      <c r="A83" s="80">
        <f>A82+1</f>
        <v>56</v>
      </c>
      <c r="B83" s="34" t="s">
        <v>211</v>
      </c>
      <c r="C83" s="23" t="s">
        <v>130</v>
      </c>
      <c r="D83" s="34" t="s">
        <v>54</v>
      </c>
      <c r="E83" s="85">
        <v>5</v>
      </c>
      <c r="F83" s="140"/>
      <c r="G83" s="87"/>
      <c r="H83" s="87">
        <f t="shared" ref="H83:H87" si="9">E83*G83</f>
        <v>0</v>
      </c>
    </row>
    <row r="84" spans="1:8" x14ac:dyDescent="0.25">
      <c r="A84" s="80">
        <f>A83+1</f>
        <v>57</v>
      </c>
      <c r="B84" s="34" t="s">
        <v>211</v>
      </c>
      <c r="C84" s="23" t="s">
        <v>137</v>
      </c>
      <c r="D84" s="34" t="s">
        <v>54</v>
      </c>
      <c r="E84" s="85">
        <v>0</v>
      </c>
      <c r="F84" s="140"/>
      <c r="G84" s="87"/>
      <c r="H84" s="87">
        <f t="shared" si="9"/>
        <v>0</v>
      </c>
    </row>
    <row r="85" spans="1:8" x14ac:dyDescent="0.25">
      <c r="A85" s="80">
        <f>A84+1</f>
        <v>58</v>
      </c>
      <c r="B85" s="34" t="s">
        <v>211</v>
      </c>
      <c r="C85" s="23" t="s">
        <v>139</v>
      </c>
      <c r="D85" s="34" t="s">
        <v>140</v>
      </c>
      <c r="E85" s="85">
        <v>18.91</v>
      </c>
      <c r="F85" s="140"/>
      <c r="G85" s="87"/>
      <c r="H85" s="87">
        <f t="shared" si="9"/>
        <v>0</v>
      </c>
    </row>
    <row r="86" spans="1:8" x14ac:dyDescent="0.25">
      <c r="A86" s="80">
        <f>A85+1</f>
        <v>59</v>
      </c>
      <c r="B86" s="34" t="s">
        <v>211</v>
      </c>
      <c r="C86" s="23" t="s">
        <v>143</v>
      </c>
      <c r="D86" s="34" t="s">
        <v>18</v>
      </c>
      <c r="E86" s="85">
        <v>85.866</v>
      </c>
      <c r="F86" s="140"/>
      <c r="G86" s="87"/>
      <c r="H86" s="87">
        <f t="shared" si="9"/>
        <v>0</v>
      </c>
    </row>
    <row r="87" spans="1:8" x14ac:dyDescent="0.25">
      <c r="A87" s="80">
        <f>A86+1</f>
        <v>60</v>
      </c>
      <c r="B87" s="34" t="s">
        <v>211</v>
      </c>
      <c r="C87" s="23" t="s">
        <v>132</v>
      </c>
      <c r="D87" s="34" t="s">
        <v>32</v>
      </c>
      <c r="E87" s="85">
        <v>5</v>
      </c>
      <c r="F87" s="140"/>
      <c r="G87" s="87"/>
      <c r="H87" s="87">
        <f t="shared" si="9"/>
        <v>0</v>
      </c>
    </row>
    <row r="88" spans="1:8" ht="13" x14ac:dyDescent="0.25">
      <c r="A88" s="80"/>
      <c r="B88" s="80"/>
      <c r="C88" s="14" t="str">
        <f>_xlfn.CONCAT("Total ",C82)</f>
        <v>Total LT Type 0</v>
      </c>
      <c r="D88" s="76"/>
      <c r="E88" s="82"/>
      <c r="F88" s="82"/>
      <c r="G88" s="84"/>
      <c r="H88" s="8">
        <f>SUM(H83:H87)</f>
        <v>0</v>
      </c>
    </row>
    <row r="89" spans="1:8" ht="14.5" x14ac:dyDescent="0.25">
      <c r="A89" s="80"/>
      <c r="B89" s="80"/>
      <c r="C89" s="24" t="s">
        <v>163</v>
      </c>
      <c r="D89" s="25"/>
      <c r="E89" s="28"/>
      <c r="F89" s="28"/>
      <c r="G89" s="14"/>
      <c r="H89" s="7">
        <f>H88+H80+H69+H62</f>
        <v>0</v>
      </c>
    </row>
    <row r="90" spans="1:8" ht="13" x14ac:dyDescent="0.25">
      <c r="A90" s="80"/>
      <c r="B90" s="80"/>
      <c r="C90" s="14"/>
      <c r="D90" s="76"/>
      <c r="E90" s="82"/>
      <c r="F90" s="82"/>
      <c r="G90" s="84"/>
      <c r="H90" s="8"/>
    </row>
    <row r="91" spans="1:8" ht="14.5" x14ac:dyDescent="0.25">
      <c r="A91" s="30"/>
      <c r="B91" s="30"/>
      <c r="C91" s="4" t="s">
        <v>144</v>
      </c>
      <c r="D91" s="29"/>
      <c r="E91" s="30"/>
      <c r="F91" s="30"/>
      <c r="G91" s="31"/>
      <c r="H91" s="9">
        <f>H89+H52</f>
        <v>0</v>
      </c>
    </row>
    <row r="92" spans="1:8" ht="14.5" x14ac:dyDescent="0.25">
      <c r="A92" s="18"/>
      <c r="B92" s="18"/>
      <c r="C92" s="5" t="s">
        <v>145</v>
      </c>
      <c r="D92" s="16"/>
      <c r="E92" s="18"/>
      <c r="F92" s="18"/>
      <c r="G92" s="20"/>
      <c r="H92" s="7">
        <f>0.2*H91</f>
        <v>0</v>
      </c>
    </row>
    <row r="93" spans="1:8" ht="14.5" x14ac:dyDescent="0.25">
      <c r="A93" s="32"/>
      <c r="B93" s="32"/>
      <c r="C93" s="4" t="s">
        <v>146</v>
      </c>
      <c r="D93" s="29"/>
      <c r="E93" s="32"/>
      <c r="F93" s="32"/>
      <c r="G93" s="33"/>
      <c r="H93" s="6">
        <f>H91*1.2</f>
        <v>0</v>
      </c>
    </row>
    <row r="94" spans="1:8" ht="14.5" x14ac:dyDescent="0.25">
      <c r="H94" s="6"/>
    </row>
  </sheetData>
  <mergeCells count="1">
    <mergeCell ref="C1:H1"/>
  </mergeCells>
  <printOptions horizontalCentered="1"/>
  <pageMargins left="0.23622047244094491" right="0.23622047244094491" top="1.395" bottom="0.74803149606299213" header="0.2421875" footer="0.31496062992125984"/>
  <pageSetup paperSize="9" scale="57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112" max="16383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5"/>
  <sheetViews>
    <sheetView view="pageBreakPreview" topLeftCell="A49" zoomScale="85" zoomScaleNormal="70" zoomScaleSheetLayoutView="85" workbookViewId="0">
      <selection activeCell="C24" sqref="C24"/>
    </sheetView>
  </sheetViews>
  <sheetFormatPr baseColWidth="10" defaultColWidth="11.453125" defaultRowHeight="12.5" outlineLevelRow="1" outlineLevelCol="1" x14ac:dyDescent="0.25"/>
  <cols>
    <col min="2" max="2" width="14.453125" customWidth="1"/>
    <col min="3" max="3" width="78.453125" style="1" customWidth="1" collapsed="1"/>
    <col min="4" max="4" width="8" style="3" customWidth="1" outlineLevel="1"/>
    <col min="5" max="5" width="11.81640625" style="12" customWidth="1" outlineLevel="1"/>
    <col min="6" max="6" width="15.81640625" style="12" customWidth="1" outlineLevel="1"/>
    <col min="7" max="7" width="15.7265625" style="10" customWidth="1" outlineLevel="1"/>
    <col min="8" max="8" width="28.453125" style="10" customWidth="1"/>
    <col min="9" max="9" width="12.81640625" bestFit="1" customWidth="1"/>
  </cols>
  <sheetData>
    <row r="1" spans="1:9" ht="69" customHeight="1" x14ac:dyDescent="0.25">
      <c r="C1" s="160" t="s">
        <v>172</v>
      </c>
      <c r="D1" s="160"/>
      <c r="E1" s="160"/>
      <c r="F1" s="160"/>
      <c r="G1" s="160"/>
      <c r="H1" s="160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6" t="s">
        <v>173</v>
      </c>
      <c r="B3" s="19"/>
      <c r="C3" s="16"/>
      <c r="D3" s="17"/>
      <c r="E3" s="18"/>
      <c r="F3" s="18"/>
      <c r="G3" s="19"/>
      <c r="H3" s="20"/>
    </row>
    <row r="4" spans="1:9" ht="13" x14ac:dyDescent="0.25">
      <c r="A4" s="80"/>
      <c r="B4" s="80"/>
      <c r="C4" s="13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214</v>
      </c>
      <c r="C5" s="23" t="s">
        <v>149</v>
      </c>
      <c r="D5" s="34" t="s">
        <v>32</v>
      </c>
      <c r="E5" s="85">
        <v>1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214</v>
      </c>
      <c r="C6" s="23" t="s">
        <v>150</v>
      </c>
      <c r="D6" s="34" t="s">
        <v>18</v>
      </c>
      <c r="E6" s="85">
        <v>65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214</v>
      </c>
      <c r="C7" s="23" t="s">
        <v>151</v>
      </c>
      <c r="D7" s="34" t="s">
        <v>18</v>
      </c>
      <c r="E7" s="85">
        <v>65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214</v>
      </c>
      <c r="C8" s="23" t="s">
        <v>152</v>
      </c>
      <c r="D8" s="34" t="s">
        <v>32</v>
      </c>
      <c r="E8" s="85">
        <v>1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153</v>
      </c>
      <c r="C9" s="23" t="s">
        <v>20</v>
      </c>
      <c r="D9" s="34" t="s">
        <v>18</v>
      </c>
      <c r="E9" s="85">
        <v>30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153</v>
      </c>
      <c r="C10" s="23" t="s">
        <v>154</v>
      </c>
      <c r="D10" s="34" t="s">
        <v>18</v>
      </c>
      <c r="E10" s="85">
        <v>42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153</v>
      </c>
      <c r="C11" s="23" t="s">
        <v>28</v>
      </c>
      <c r="D11" s="34" t="s">
        <v>18</v>
      </c>
      <c r="E11" s="85">
        <v>65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153</v>
      </c>
      <c r="C12" s="23" t="s">
        <v>30</v>
      </c>
      <c r="D12" s="34" t="s">
        <v>18</v>
      </c>
      <c r="E12" s="85">
        <v>135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153</v>
      </c>
      <c r="C13" s="23" t="s">
        <v>155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0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0"/>
      <c r="B15" s="125"/>
      <c r="C15" s="15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153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2" si="1">E16*G16</f>
        <v>0</v>
      </c>
      <c r="I16" s="22"/>
    </row>
    <row r="17" spans="1:9" x14ac:dyDescent="0.25">
      <c r="A17" s="80">
        <v>11</v>
      </c>
      <c r="B17" s="123" t="s">
        <v>153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</row>
    <row r="18" spans="1:9" ht="13" outlineLevel="1" x14ac:dyDescent="0.25">
      <c r="A18" s="80">
        <v>12</v>
      </c>
      <c r="B18" s="123" t="s">
        <v>153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153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153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24.75" customHeight="1" outlineLevel="1" x14ac:dyDescent="0.25">
      <c r="A21" s="80">
        <v>15</v>
      </c>
      <c r="B21" s="123" t="s">
        <v>153</v>
      </c>
      <c r="C21" s="78" t="s">
        <v>41</v>
      </c>
      <c r="D21" s="34" t="s">
        <v>32</v>
      </c>
      <c r="E21" s="121">
        <v>1</v>
      </c>
      <c r="F21" s="85"/>
      <c r="G21" s="87"/>
      <c r="H21" s="87">
        <f t="shared" si="1"/>
        <v>0</v>
      </c>
      <c r="I21" s="22"/>
    </row>
    <row r="22" spans="1:9" ht="24.75" customHeight="1" outlineLevel="1" x14ac:dyDescent="0.25">
      <c r="A22" s="80">
        <v>16</v>
      </c>
      <c r="B22" s="123" t="s">
        <v>153</v>
      </c>
      <c r="C22" s="78" t="s">
        <v>156</v>
      </c>
      <c r="D22" s="34" t="s">
        <v>32</v>
      </c>
      <c r="E22" s="121">
        <v>1</v>
      </c>
      <c r="F22" s="85"/>
      <c r="G22" s="87"/>
      <c r="H22" s="87">
        <f t="shared" si="1"/>
        <v>0</v>
      </c>
      <c r="I22" s="22"/>
    </row>
    <row r="23" spans="1:9" ht="13" x14ac:dyDescent="0.25">
      <c r="A23" s="80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0"/>
      <c r="B24" s="125"/>
      <c r="C24" s="15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17</v>
      </c>
      <c r="B25" s="123" t="s">
        <v>157</v>
      </c>
      <c r="C25" s="23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18</v>
      </c>
      <c r="B26" s="123" t="s">
        <v>157</v>
      </c>
      <c r="C26" s="23" t="s">
        <v>158</v>
      </c>
      <c r="D26" s="34" t="s">
        <v>18</v>
      </c>
      <c r="E26" s="85">
        <v>50</v>
      </c>
      <c r="F26" s="85"/>
      <c r="G26" s="87"/>
      <c r="H26" s="87">
        <f>E26*G26</f>
        <v>0</v>
      </c>
      <c r="I26" s="22"/>
    </row>
    <row r="27" spans="1:9" ht="13" outlineLevel="1" x14ac:dyDescent="0.25">
      <c r="A27" s="80">
        <v>19</v>
      </c>
      <c r="B27" s="123" t="s">
        <v>157</v>
      </c>
      <c r="C27" s="77" t="s">
        <v>47</v>
      </c>
      <c r="D27" s="34" t="s">
        <v>25</v>
      </c>
      <c r="E27" s="85">
        <v>1</v>
      </c>
      <c r="F27" s="85"/>
      <c r="G27" s="87"/>
      <c r="H27" s="87">
        <f>E27*G27</f>
        <v>0</v>
      </c>
      <c r="I27" s="22"/>
    </row>
    <row r="28" spans="1:9" ht="13" outlineLevel="1" x14ac:dyDescent="0.25">
      <c r="A28" s="80">
        <v>20</v>
      </c>
      <c r="B28" s="123" t="s">
        <v>157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ref="H28:H29" si="2">E28*G28</f>
        <v>0</v>
      </c>
      <c r="I28" s="22"/>
    </row>
    <row r="29" spans="1:9" ht="13" outlineLevel="1" x14ac:dyDescent="0.25">
      <c r="A29" s="80">
        <v>21</v>
      </c>
      <c r="B29" s="123" t="s">
        <v>157</v>
      </c>
      <c r="C29" s="77" t="s">
        <v>49</v>
      </c>
      <c r="D29" s="34" t="s">
        <v>25</v>
      </c>
      <c r="E29" s="85">
        <v>1</v>
      </c>
      <c r="F29" s="85"/>
      <c r="G29" s="87"/>
      <c r="H29" s="87">
        <f t="shared" si="2"/>
        <v>0</v>
      </c>
      <c r="I29" s="22"/>
    </row>
    <row r="30" spans="1:9" ht="13" x14ac:dyDescent="0.25">
      <c r="A30" s="80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0"/>
      <c r="B31" s="125"/>
      <c r="C31" s="15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22</v>
      </c>
      <c r="B32" s="123" t="s">
        <v>214</v>
      </c>
      <c r="C32" s="23" t="s">
        <v>53</v>
      </c>
      <c r="D32" s="34" t="s">
        <v>54</v>
      </c>
      <c r="E32" s="85">
        <v>2</v>
      </c>
      <c r="F32" s="85"/>
      <c r="G32" s="87"/>
      <c r="H32" s="87">
        <f>E32*G32</f>
        <v>0</v>
      </c>
      <c r="I32" s="22"/>
    </row>
    <row r="33" spans="1:9" ht="12" customHeight="1" outlineLevel="1" x14ac:dyDescent="0.25">
      <c r="A33" s="80">
        <v>23</v>
      </c>
      <c r="B33" s="123" t="s">
        <v>214</v>
      </c>
      <c r="C33" s="23" t="s">
        <v>55</v>
      </c>
      <c r="D33" s="34" t="s">
        <v>54</v>
      </c>
      <c r="E33" s="85">
        <v>2</v>
      </c>
      <c r="F33" s="85"/>
      <c r="G33" s="87"/>
      <c r="H33" s="87">
        <f>E33*G33</f>
        <v>0</v>
      </c>
      <c r="I33" s="22"/>
    </row>
    <row r="34" spans="1:9" ht="13" outlineLevel="1" x14ac:dyDescent="0.25">
      <c r="A34" s="80">
        <v>24</v>
      </c>
      <c r="B34" s="123" t="s">
        <v>214</v>
      </c>
      <c r="C34" s="23" t="s">
        <v>56</v>
      </c>
      <c r="D34" s="34" t="s">
        <v>32</v>
      </c>
      <c r="E34" s="85">
        <v>1</v>
      </c>
      <c r="F34" s="85"/>
      <c r="G34" s="87"/>
      <c r="H34" s="87">
        <f>E34*G34</f>
        <v>0</v>
      </c>
      <c r="I34" s="22"/>
    </row>
    <row r="35" spans="1:9" ht="13" outlineLevel="1" x14ac:dyDescent="0.25">
      <c r="A35" s="80">
        <v>25</v>
      </c>
      <c r="B35" s="123" t="s">
        <v>214</v>
      </c>
      <c r="C35" s="23" t="s">
        <v>166</v>
      </c>
      <c r="D35" s="34" t="s">
        <v>32</v>
      </c>
      <c r="E35" s="85">
        <v>1</v>
      </c>
      <c r="F35" s="85"/>
      <c r="G35" s="87"/>
      <c r="H35" s="87">
        <f>E35*G35</f>
        <v>0</v>
      </c>
      <c r="I35" s="22"/>
    </row>
    <row r="36" spans="1:9" ht="13" x14ac:dyDescent="0.25">
      <c r="A36" s="80"/>
      <c r="B36" s="123"/>
      <c r="C36" s="14" t="s">
        <v>61</v>
      </c>
      <c r="D36" s="76"/>
      <c r="E36" s="82"/>
      <c r="F36" s="82"/>
      <c r="G36" s="14"/>
      <c r="H36" s="8">
        <f>SUM(H32:H35)</f>
        <v>0</v>
      </c>
      <c r="I36" s="21"/>
    </row>
    <row r="37" spans="1:9" ht="13" x14ac:dyDescent="0.25">
      <c r="A37" s="80"/>
      <c r="B37" s="123"/>
      <c r="C37" s="15" t="s">
        <v>62</v>
      </c>
      <c r="D37" s="76"/>
      <c r="E37" s="88"/>
      <c r="F37" s="88"/>
      <c r="G37" s="83"/>
      <c r="H37" s="84"/>
      <c r="I37" s="21"/>
    </row>
    <row r="38" spans="1:9" ht="13" outlineLevel="1" x14ac:dyDescent="0.25">
      <c r="A38" s="80">
        <f>A35+1</f>
        <v>26</v>
      </c>
      <c r="B38" s="123" t="s">
        <v>90</v>
      </c>
      <c r="C38" s="23" t="s">
        <v>64</v>
      </c>
      <c r="D38" s="34" t="s">
        <v>32</v>
      </c>
      <c r="E38" s="85">
        <v>1</v>
      </c>
      <c r="F38" s="85"/>
      <c r="G38" s="87"/>
      <c r="H38" s="87">
        <f>E38*G38</f>
        <v>0</v>
      </c>
      <c r="I38" s="22"/>
    </row>
    <row r="39" spans="1:9" ht="13" outlineLevel="1" x14ac:dyDescent="0.25">
      <c r="A39" s="80">
        <f>A38+1</f>
        <v>27</v>
      </c>
      <c r="B39" s="123" t="s">
        <v>90</v>
      </c>
      <c r="C39" s="23" t="s">
        <v>65</v>
      </c>
      <c r="D39" s="34" t="s">
        <v>9</v>
      </c>
      <c r="E39" s="85">
        <v>3</v>
      </c>
      <c r="F39" s="85"/>
      <c r="G39" s="87"/>
      <c r="H39" s="87">
        <f t="shared" ref="H39:H42" si="3">E39*G39</f>
        <v>0</v>
      </c>
      <c r="I39" s="22"/>
    </row>
    <row r="40" spans="1:9" ht="13" outlineLevel="1" x14ac:dyDescent="0.25">
      <c r="A40" s="80">
        <f>A39+1</f>
        <v>28</v>
      </c>
      <c r="B40" s="123" t="s">
        <v>90</v>
      </c>
      <c r="C40" s="23" t="s">
        <v>66</v>
      </c>
      <c r="D40" s="34" t="s">
        <v>9</v>
      </c>
      <c r="E40" s="85">
        <v>1</v>
      </c>
      <c r="F40" s="85"/>
      <c r="G40" s="87"/>
      <c r="H40" s="87">
        <f t="shared" si="3"/>
        <v>0</v>
      </c>
      <c r="I40" s="22"/>
    </row>
    <row r="41" spans="1:9" ht="13" outlineLevel="1" x14ac:dyDescent="0.25">
      <c r="A41" s="80">
        <f>A40+1</f>
        <v>29</v>
      </c>
      <c r="B41" s="123" t="s">
        <v>90</v>
      </c>
      <c r="C41" s="23" t="s">
        <v>67</v>
      </c>
      <c r="D41" s="34" t="s">
        <v>9</v>
      </c>
      <c r="E41" s="85">
        <v>2</v>
      </c>
      <c r="F41" s="85"/>
      <c r="G41" s="87"/>
      <c r="H41" s="87">
        <f t="shared" si="3"/>
        <v>0</v>
      </c>
      <c r="I41" s="22"/>
    </row>
    <row r="42" spans="1:9" ht="13" outlineLevel="1" x14ac:dyDescent="0.25">
      <c r="A42" s="80">
        <f>A41+1</f>
        <v>30</v>
      </c>
      <c r="B42" s="123" t="s">
        <v>90</v>
      </c>
      <c r="C42" s="23" t="s">
        <v>68</v>
      </c>
      <c r="D42" s="34" t="s">
        <v>32</v>
      </c>
      <c r="E42" s="85">
        <v>1</v>
      </c>
      <c r="F42" s="85"/>
      <c r="G42" s="87"/>
      <c r="H42" s="87">
        <f t="shared" si="3"/>
        <v>0</v>
      </c>
      <c r="I42" s="22"/>
    </row>
    <row r="43" spans="1:9" ht="13" x14ac:dyDescent="0.25">
      <c r="A43" s="80"/>
      <c r="B43" s="124"/>
      <c r="C43" s="14" t="s">
        <v>69</v>
      </c>
      <c r="D43" s="76"/>
      <c r="E43" s="82"/>
      <c r="F43" s="82"/>
      <c r="G43" s="14"/>
      <c r="H43" s="8">
        <f>SUM(H38:H42)</f>
        <v>0</v>
      </c>
      <c r="I43" s="21"/>
    </row>
    <row r="44" spans="1:9" ht="13" x14ac:dyDescent="0.25">
      <c r="A44" s="80"/>
      <c r="B44" s="125"/>
      <c r="C44" s="15" t="s">
        <v>159</v>
      </c>
      <c r="D44" s="76"/>
      <c r="E44" s="88"/>
      <c r="F44" s="88"/>
      <c r="G44" s="83"/>
      <c r="H44" s="84"/>
      <c r="I44" s="21"/>
    </row>
    <row r="45" spans="1:9" ht="13" outlineLevel="1" x14ac:dyDescent="0.25">
      <c r="A45" s="80">
        <v>31</v>
      </c>
      <c r="B45" s="123" t="s">
        <v>214</v>
      </c>
      <c r="C45" s="23" t="s">
        <v>131</v>
      </c>
      <c r="D45" s="34" t="s">
        <v>32</v>
      </c>
      <c r="E45" s="85">
        <v>1</v>
      </c>
      <c r="F45" s="85"/>
      <c r="G45" s="87"/>
      <c r="H45" s="87">
        <f>E45*G45</f>
        <v>0</v>
      </c>
      <c r="I45" s="22"/>
    </row>
    <row r="46" spans="1:9" ht="25" outlineLevel="1" x14ac:dyDescent="0.25">
      <c r="A46" s="80">
        <v>32</v>
      </c>
      <c r="B46" s="123" t="s">
        <v>214</v>
      </c>
      <c r="C46" s="77" t="s">
        <v>170</v>
      </c>
      <c r="D46" s="34" t="s">
        <v>32</v>
      </c>
      <c r="E46" s="85">
        <v>1</v>
      </c>
      <c r="F46" s="85"/>
      <c r="G46" s="87"/>
      <c r="H46" s="87">
        <f>E46*G46</f>
        <v>0</v>
      </c>
      <c r="I46" s="22"/>
    </row>
    <row r="47" spans="1:9" ht="13" x14ac:dyDescent="0.25">
      <c r="A47" s="80"/>
      <c r="B47" s="80"/>
      <c r="C47" s="14" t="s">
        <v>116</v>
      </c>
      <c r="D47" s="76"/>
      <c r="E47" s="82"/>
      <c r="F47" s="82"/>
      <c r="G47" s="14"/>
      <c r="H47" s="8">
        <f>SUM(H45:H46)</f>
        <v>0</v>
      </c>
      <c r="I47" s="21"/>
    </row>
    <row r="48" spans="1:9" ht="13" x14ac:dyDescent="0.25">
      <c r="A48" s="80"/>
      <c r="B48" s="80"/>
      <c r="C48" s="36"/>
      <c r="D48" s="76"/>
      <c r="E48" s="82"/>
      <c r="F48" s="82"/>
      <c r="G48" s="14"/>
      <c r="H48" s="8"/>
    </row>
    <row r="49" spans="1:9" ht="14.5" x14ac:dyDescent="0.25">
      <c r="A49" s="80"/>
      <c r="B49" s="80"/>
      <c r="C49" s="24" t="s">
        <v>174</v>
      </c>
      <c r="D49" s="25"/>
      <c r="E49" s="26"/>
      <c r="F49" s="26"/>
      <c r="G49" s="27"/>
      <c r="H49" s="7">
        <f>H36+H30+H23+H14+H43+H47</f>
        <v>0</v>
      </c>
      <c r="I49" s="35"/>
    </row>
    <row r="50" spans="1:9" ht="13" x14ac:dyDescent="0.25">
      <c r="A50" s="145"/>
      <c r="B50" s="145"/>
      <c r="C50" s="24"/>
      <c r="D50" s="25"/>
      <c r="E50" s="26"/>
      <c r="F50" s="26"/>
      <c r="G50" s="112"/>
      <c r="H50" s="112"/>
      <c r="I50" s="35"/>
    </row>
    <row r="51" spans="1:9" ht="14.5" x14ac:dyDescent="0.25">
      <c r="A51" s="115" t="s">
        <v>209</v>
      </c>
      <c r="B51" s="16"/>
      <c r="C51" s="16"/>
      <c r="D51" s="17"/>
      <c r="E51" s="18"/>
      <c r="F51" s="18"/>
      <c r="G51" s="19"/>
      <c r="H51" s="20"/>
    </row>
    <row r="52" spans="1:9" ht="13" x14ac:dyDescent="0.25">
      <c r="A52" s="80"/>
      <c r="B52" s="80"/>
      <c r="C52" s="8"/>
      <c r="D52" s="34"/>
      <c r="E52" s="140"/>
      <c r="F52" s="140"/>
      <c r="G52" s="87"/>
      <c r="H52" s="8"/>
    </row>
    <row r="53" spans="1:9" ht="13" x14ac:dyDescent="0.25">
      <c r="A53" s="80">
        <f>A46+1</f>
        <v>33</v>
      </c>
      <c r="B53" s="34" t="s">
        <v>211</v>
      </c>
      <c r="C53" s="139" t="s">
        <v>188</v>
      </c>
      <c r="D53" s="34"/>
      <c r="E53" s="140"/>
      <c r="F53" s="140"/>
      <c r="G53" s="87"/>
      <c r="H53" s="8"/>
    </row>
    <row r="54" spans="1:9" x14ac:dyDescent="0.25">
      <c r="A54" s="80">
        <f>+A53+1</f>
        <v>34</v>
      </c>
      <c r="B54" s="34" t="s">
        <v>211</v>
      </c>
      <c r="C54" s="23" t="s">
        <v>130</v>
      </c>
      <c r="D54" s="34" t="s">
        <v>54</v>
      </c>
      <c r="E54" s="85">
        <v>5</v>
      </c>
      <c r="F54" s="140"/>
      <c r="G54" s="87"/>
      <c r="H54" s="87">
        <f>E54*G54</f>
        <v>0</v>
      </c>
    </row>
    <row r="55" spans="1:9" x14ac:dyDescent="0.25">
      <c r="A55" s="80">
        <f t="shared" ref="A55:A91" si="4">+A54+1</f>
        <v>35</v>
      </c>
      <c r="B55" s="34" t="s">
        <v>211</v>
      </c>
      <c r="C55" s="23" t="s">
        <v>137</v>
      </c>
      <c r="D55" s="34" t="s">
        <v>54</v>
      </c>
      <c r="E55" s="85">
        <v>5</v>
      </c>
      <c r="F55" s="140"/>
      <c r="G55" s="87"/>
      <c r="H55" s="87">
        <f>E55*G55</f>
        <v>0</v>
      </c>
    </row>
    <row r="56" spans="1:9" x14ac:dyDescent="0.25">
      <c r="A56" s="80">
        <f t="shared" si="4"/>
        <v>36</v>
      </c>
      <c r="B56" s="34" t="s">
        <v>211</v>
      </c>
      <c r="C56" s="23" t="s">
        <v>139</v>
      </c>
      <c r="D56" s="34" t="s">
        <v>140</v>
      </c>
      <c r="E56" s="85">
        <v>12.47</v>
      </c>
      <c r="F56" s="140"/>
      <c r="G56" s="87"/>
      <c r="H56" s="87">
        <f>E56*G56</f>
        <v>0</v>
      </c>
      <c r="I56" s="35"/>
    </row>
    <row r="57" spans="1:9" s="2" customFormat="1" x14ac:dyDescent="0.25">
      <c r="A57" s="80">
        <f t="shared" si="4"/>
        <v>37</v>
      </c>
      <c r="B57" s="34" t="s">
        <v>211</v>
      </c>
      <c r="C57" s="23" t="s">
        <v>143</v>
      </c>
      <c r="D57" s="34" t="s">
        <v>18</v>
      </c>
      <c r="E57" s="85">
        <v>128.19999999999999</v>
      </c>
      <c r="F57" s="140"/>
      <c r="G57" s="87"/>
      <c r="H57" s="87">
        <f>E57*G57</f>
        <v>0</v>
      </c>
    </row>
    <row r="58" spans="1:9" x14ac:dyDescent="0.25">
      <c r="A58" s="80">
        <f t="shared" si="4"/>
        <v>38</v>
      </c>
      <c r="B58" s="34" t="s">
        <v>211</v>
      </c>
      <c r="C58" s="23" t="s">
        <v>132</v>
      </c>
      <c r="D58" s="34" t="s">
        <v>54</v>
      </c>
      <c r="E58" s="85">
        <v>5</v>
      </c>
      <c r="F58" s="140"/>
      <c r="G58" s="87"/>
      <c r="H58" s="87">
        <f>E58*G58</f>
        <v>0</v>
      </c>
    </row>
    <row r="59" spans="1:9" ht="13" x14ac:dyDescent="0.25">
      <c r="A59" s="80"/>
      <c r="B59" s="80"/>
      <c r="C59" s="8" t="str">
        <f>_xlfn.CONCAT("Total ",C53)</f>
        <v>Total LT Type A</v>
      </c>
      <c r="D59" s="34"/>
      <c r="E59" s="140"/>
      <c r="F59" s="140"/>
      <c r="G59" s="87"/>
      <c r="H59" s="87">
        <f>SUM(H54:H58)</f>
        <v>0</v>
      </c>
    </row>
    <row r="60" spans="1:9" ht="13" x14ac:dyDescent="0.25">
      <c r="A60" s="80">
        <f>+A58+1</f>
        <v>39</v>
      </c>
      <c r="B60" s="34" t="s">
        <v>211</v>
      </c>
      <c r="C60" s="139" t="s">
        <v>189</v>
      </c>
      <c r="D60" s="34"/>
      <c r="E60" s="140"/>
      <c r="F60" s="140"/>
      <c r="G60" s="87"/>
      <c r="H60" s="87"/>
    </row>
    <row r="61" spans="1:9" x14ac:dyDescent="0.25">
      <c r="A61" s="80">
        <f t="shared" si="4"/>
        <v>40</v>
      </c>
      <c r="B61" s="34" t="s">
        <v>211</v>
      </c>
      <c r="C61" s="23" t="s">
        <v>130</v>
      </c>
      <c r="D61" s="34" t="s">
        <v>54</v>
      </c>
      <c r="E61" s="85">
        <v>1</v>
      </c>
      <c r="F61" s="140"/>
      <c r="G61" s="87"/>
      <c r="H61" s="87">
        <f>E61*G61</f>
        <v>0</v>
      </c>
    </row>
    <row r="62" spans="1:9" x14ac:dyDescent="0.25">
      <c r="A62" s="80">
        <f t="shared" si="4"/>
        <v>41</v>
      </c>
      <c r="B62" s="34" t="s">
        <v>211</v>
      </c>
      <c r="C62" s="23" t="s">
        <v>138</v>
      </c>
      <c r="D62" s="34" t="s">
        <v>54</v>
      </c>
      <c r="E62" s="85">
        <v>1</v>
      </c>
      <c r="F62" s="140"/>
      <c r="G62" s="87"/>
      <c r="H62" s="87">
        <f>E62*G62</f>
        <v>0</v>
      </c>
    </row>
    <row r="63" spans="1:9" x14ac:dyDescent="0.25">
      <c r="A63" s="80">
        <f t="shared" si="4"/>
        <v>42</v>
      </c>
      <c r="B63" s="34" t="s">
        <v>211</v>
      </c>
      <c r="C63" s="23" t="s">
        <v>141</v>
      </c>
      <c r="D63" s="34" t="s">
        <v>18</v>
      </c>
      <c r="E63" s="85">
        <v>11.36</v>
      </c>
      <c r="F63" s="140"/>
      <c r="G63" s="87"/>
      <c r="H63" s="87">
        <f>E63*G63</f>
        <v>0</v>
      </c>
    </row>
    <row r="64" spans="1:9" x14ac:dyDescent="0.25">
      <c r="A64" s="80">
        <f t="shared" si="4"/>
        <v>43</v>
      </c>
      <c r="B64" s="34" t="s">
        <v>211</v>
      </c>
      <c r="C64" s="23" t="s">
        <v>143</v>
      </c>
      <c r="D64" s="34" t="s">
        <v>18</v>
      </c>
      <c r="E64" s="85">
        <v>22.72</v>
      </c>
      <c r="F64" s="140"/>
      <c r="G64" s="87"/>
      <c r="H64" s="87">
        <f>E64*G64</f>
        <v>0</v>
      </c>
    </row>
    <row r="65" spans="1:8" x14ac:dyDescent="0.25">
      <c r="A65" s="80">
        <f t="shared" si="4"/>
        <v>44</v>
      </c>
      <c r="B65" s="34" t="s">
        <v>211</v>
      </c>
      <c r="C65" s="23" t="s">
        <v>132</v>
      </c>
      <c r="D65" s="34" t="s">
        <v>32</v>
      </c>
      <c r="E65" s="85">
        <v>1</v>
      </c>
      <c r="F65" s="140"/>
      <c r="G65" s="87"/>
      <c r="H65" s="87">
        <f>E65*G65</f>
        <v>0</v>
      </c>
    </row>
    <row r="66" spans="1:8" ht="13" x14ac:dyDescent="0.25">
      <c r="A66" s="80"/>
      <c r="B66" s="80"/>
      <c r="C66" s="8" t="str">
        <f>_xlfn.CONCAT("Total ",C60)</f>
        <v>Total LT Type B</v>
      </c>
      <c r="D66" s="34"/>
      <c r="E66" s="140"/>
      <c r="F66" s="140"/>
      <c r="G66" s="87"/>
      <c r="H66" s="87">
        <f>SUM(H61:H65)</f>
        <v>0</v>
      </c>
    </row>
    <row r="67" spans="1:8" ht="13" x14ac:dyDescent="0.25">
      <c r="A67" s="80"/>
      <c r="B67" s="80"/>
      <c r="C67" s="8"/>
      <c r="D67" s="34"/>
      <c r="E67" s="140"/>
      <c r="F67" s="140"/>
      <c r="G67" s="87"/>
      <c r="H67" s="87"/>
    </row>
    <row r="68" spans="1:8" ht="13" x14ac:dyDescent="0.25">
      <c r="A68" s="80">
        <f>+A65+1</f>
        <v>45</v>
      </c>
      <c r="B68" s="34" t="s">
        <v>211</v>
      </c>
      <c r="C68" s="139" t="s">
        <v>191</v>
      </c>
      <c r="D68" s="34"/>
      <c r="E68" s="140"/>
      <c r="F68" s="140"/>
      <c r="G68" s="87"/>
      <c r="H68" s="87">
        <f>E68*G68</f>
        <v>0</v>
      </c>
    </row>
    <row r="69" spans="1:8" x14ac:dyDescent="0.25">
      <c r="A69" s="80">
        <f t="shared" si="4"/>
        <v>46</v>
      </c>
      <c r="B69" s="34" t="s">
        <v>211</v>
      </c>
      <c r="C69" s="23" t="s">
        <v>130</v>
      </c>
      <c r="D69" s="34" t="s">
        <v>54</v>
      </c>
      <c r="E69" s="85">
        <v>1</v>
      </c>
      <c r="F69" s="140"/>
      <c r="G69" s="87"/>
      <c r="H69" s="87">
        <f>E69*G69</f>
        <v>0</v>
      </c>
    </row>
    <row r="70" spans="1:8" x14ac:dyDescent="0.25">
      <c r="A70" s="80">
        <f t="shared" si="4"/>
        <v>47</v>
      </c>
      <c r="B70" s="34" t="s">
        <v>211</v>
      </c>
      <c r="C70" s="78" t="s">
        <v>192</v>
      </c>
      <c r="D70" s="34" t="s">
        <v>18</v>
      </c>
      <c r="E70" s="85">
        <v>0</v>
      </c>
      <c r="F70" s="140"/>
      <c r="G70" s="87"/>
      <c r="H70" s="87">
        <f>E70*G70</f>
        <v>0</v>
      </c>
    </row>
    <row r="71" spans="1:8" x14ac:dyDescent="0.25">
      <c r="A71" s="80">
        <f t="shared" si="4"/>
        <v>48</v>
      </c>
      <c r="B71" s="34" t="s">
        <v>211</v>
      </c>
      <c r="C71" s="78" t="s">
        <v>193</v>
      </c>
      <c r="D71" s="34" t="s">
        <v>194</v>
      </c>
      <c r="E71" s="85">
        <v>1</v>
      </c>
      <c r="F71" s="140"/>
      <c r="G71" s="87"/>
      <c r="H71" s="87">
        <f>E71*G71</f>
        <v>0</v>
      </c>
    </row>
    <row r="72" spans="1:8" x14ac:dyDescent="0.25">
      <c r="A72" s="80">
        <f t="shared" si="4"/>
        <v>49</v>
      </c>
      <c r="B72" s="34" t="s">
        <v>211</v>
      </c>
      <c r="C72" s="23" t="s">
        <v>132</v>
      </c>
      <c r="D72" s="34" t="s">
        <v>32</v>
      </c>
      <c r="E72" s="85">
        <v>1</v>
      </c>
      <c r="F72" s="140"/>
      <c r="G72" s="87"/>
      <c r="H72" s="87">
        <f>E72*G72</f>
        <v>0</v>
      </c>
    </row>
    <row r="73" spans="1:8" ht="13" x14ac:dyDescent="0.25">
      <c r="A73" s="80"/>
      <c r="B73" s="34"/>
      <c r="C73" s="8" t="str">
        <f>_xlfn.CONCAT("Total ",C68)</f>
        <v>Total LT Type D</v>
      </c>
      <c r="D73" s="34"/>
      <c r="E73" s="140"/>
      <c r="F73" s="140"/>
      <c r="G73" s="87"/>
      <c r="H73" s="87">
        <f>SUM(H68:H72)</f>
        <v>0</v>
      </c>
    </row>
    <row r="74" spans="1:8" ht="13" x14ac:dyDescent="0.25">
      <c r="A74" s="80"/>
      <c r="B74" s="80"/>
      <c r="C74" s="8"/>
      <c r="D74" s="34"/>
      <c r="E74" s="140"/>
      <c r="F74" s="140"/>
      <c r="G74" s="87"/>
      <c r="H74" s="87"/>
    </row>
    <row r="75" spans="1:8" ht="13" x14ac:dyDescent="0.25">
      <c r="A75" s="80">
        <f>+A72+1</f>
        <v>50</v>
      </c>
      <c r="B75" s="34" t="s">
        <v>211</v>
      </c>
      <c r="C75" s="139" t="s">
        <v>136</v>
      </c>
      <c r="D75" s="34"/>
      <c r="E75" s="140"/>
      <c r="F75" s="140"/>
      <c r="G75" s="87"/>
      <c r="H75" s="87"/>
    </row>
    <row r="76" spans="1:8" x14ac:dyDescent="0.25">
      <c r="A76" s="80">
        <f t="shared" si="4"/>
        <v>51</v>
      </c>
      <c r="B76" s="34" t="s">
        <v>211</v>
      </c>
      <c r="C76" s="23" t="s">
        <v>130</v>
      </c>
      <c r="D76" s="34" t="s">
        <v>54</v>
      </c>
      <c r="E76" s="85">
        <v>2</v>
      </c>
      <c r="F76" s="140"/>
      <c r="G76" s="87"/>
      <c r="H76" s="87">
        <f t="shared" ref="H76:H83" si="5">E76*G76</f>
        <v>0</v>
      </c>
    </row>
    <row r="77" spans="1:8" x14ac:dyDescent="0.25">
      <c r="A77" s="80">
        <f t="shared" si="4"/>
        <v>52</v>
      </c>
      <c r="B77" s="34" t="s">
        <v>211</v>
      </c>
      <c r="C77" s="23" t="s">
        <v>137</v>
      </c>
      <c r="D77" s="34" t="s">
        <v>54</v>
      </c>
      <c r="E77" s="85">
        <v>1</v>
      </c>
      <c r="F77" s="140"/>
      <c r="G77" s="87"/>
      <c r="H77" s="87">
        <f t="shared" si="5"/>
        <v>0</v>
      </c>
    </row>
    <row r="78" spans="1:8" x14ac:dyDescent="0.25">
      <c r="A78" s="80">
        <f t="shared" si="4"/>
        <v>53</v>
      </c>
      <c r="B78" s="34" t="s">
        <v>211</v>
      </c>
      <c r="C78" s="23" t="s">
        <v>138</v>
      </c>
      <c r="D78" s="34" t="s">
        <v>54</v>
      </c>
      <c r="E78" s="85">
        <v>0</v>
      </c>
      <c r="F78" s="140"/>
      <c r="G78" s="87"/>
      <c r="H78" s="87">
        <f t="shared" si="5"/>
        <v>0</v>
      </c>
    </row>
    <row r="79" spans="1:8" x14ac:dyDescent="0.25">
      <c r="A79" s="80">
        <f t="shared" si="4"/>
        <v>54</v>
      </c>
      <c r="B79" s="34" t="s">
        <v>211</v>
      </c>
      <c r="C79" s="23" t="s">
        <v>139</v>
      </c>
      <c r="D79" s="34" t="s">
        <v>140</v>
      </c>
      <c r="E79" s="85">
        <v>9.0399999999999991</v>
      </c>
      <c r="F79" s="140"/>
      <c r="G79" s="87"/>
      <c r="H79" s="87">
        <f t="shared" si="5"/>
        <v>0</v>
      </c>
    </row>
    <row r="80" spans="1:8" x14ac:dyDescent="0.25">
      <c r="A80" s="80">
        <f t="shared" si="4"/>
        <v>55</v>
      </c>
      <c r="B80" s="34" t="s">
        <v>211</v>
      </c>
      <c r="C80" s="23" t="s">
        <v>141</v>
      </c>
      <c r="D80" s="34" t="s">
        <v>18</v>
      </c>
      <c r="E80" s="85">
        <v>20.447399999999998</v>
      </c>
      <c r="F80" s="140"/>
      <c r="G80" s="87"/>
      <c r="H80" s="87">
        <f t="shared" si="5"/>
        <v>0</v>
      </c>
    </row>
    <row r="81" spans="1:8" x14ac:dyDescent="0.25">
      <c r="A81" s="80">
        <f t="shared" si="4"/>
        <v>56</v>
      </c>
      <c r="B81" s="34" t="s">
        <v>211</v>
      </c>
      <c r="C81" s="23" t="s">
        <v>142</v>
      </c>
      <c r="D81" s="34" t="s">
        <v>54</v>
      </c>
      <c r="E81" s="85">
        <v>1</v>
      </c>
      <c r="F81" s="140"/>
      <c r="G81" s="87"/>
      <c r="H81" s="87">
        <f t="shared" si="5"/>
        <v>0</v>
      </c>
    </row>
    <row r="82" spans="1:8" x14ac:dyDescent="0.25">
      <c r="A82" s="80">
        <f t="shared" si="4"/>
        <v>57</v>
      </c>
      <c r="B82" s="34" t="s">
        <v>211</v>
      </c>
      <c r="C82" s="23" t="s">
        <v>143</v>
      </c>
      <c r="D82" s="34" t="s">
        <v>18</v>
      </c>
      <c r="E82" s="85">
        <v>40.894799999999996</v>
      </c>
      <c r="F82" s="140"/>
      <c r="G82" s="87"/>
      <c r="H82" s="87">
        <f t="shared" si="5"/>
        <v>0</v>
      </c>
    </row>
    <row r="83" spans="1:8" x14ac:dyDescent="0.25">
      <c r="A83" s="80">
        <f t="shared" si="4"/>
        <v>58</v>
      </c>
      <c r="B83" s="34" t="s">
        <v>211</v>
      </c>
      <c r="C83" s="23" t="s">
        <v>132</v>
      </c>
      <c r="D83" s="34" t="s">
        <v>32</v>
      </c>
      <c r="E83" s="85">
        <v>2</v>
      </c>
      <c r="F83" s="140"/>
      <c r="G83" s="87"/>
      <c r="H83" s="87">
        <f t="shared" si="5"/>
        <v>0</v>
      </c>
    </row>
    <row r="84" spans="1:8" ht="13" x14ac:dyDescent="0.25">
      <c r="A84" s="80"/>
      <c r="B84" s="34"/>
      <c r="C84" s="8" t="str">
        <f>_xlfn.CONCAT("Total ",C75)</f>
        <v>Total LT Type G</v>
      </c>
      <c r="D84" s="34"/>
      <c r="E84" s="140"/>
      <c r="F84" s="140"/>
      <c r="G84" s="87"/>
      <c r="H84" s="87">
        <f>SUM(H76:H83)</f>
        <v>0</v>
      </c>
    </row>
    <row r="85" spans="1:8" x14ac:dyDescent="0.25">
      <c r="A85" s="80"/>
      <c r="B85" s="80"/>
      <c r="C85" s="23"/>
      <c r="D85" s="34"/>
      <c r="E85" s="85"/>
      <c r="F85" s="140"/>
      <c r="G85" s="87"/>
      <c r="H85" s="87"/>
    </row>
    <row r="86" spans="1:8" ht="13" x14ac:dyDescent="0.25">
      <c r="A86" s="80">
        <f>+A83+1</f>
        <v>59</v>
      </c>
      <c r="B86" s="34" t="s">
        <v>211</v>
      </c>
      <c r="C86" s="139" t="s">
        <v>187</v>
      </c>
      <c r="D86" s="34"/>
      <c r="E86" s="140"/>
      <c r="F86" s="140"/>
      <c r="G86" s="87"/>
      <c r="H86" s="87">
        <f t="shared" ref="H86:H91" si="6">E86*G86</f>
        <v>0</v>
      </c>
    </row>
    <row r="87" spans="1:8" x14ac:dyDescent="0.25">
      <c r="A87" s="80">
        <f t="shared" si="4"/>
        <v>60</v>
      </c>
      <c r="B87" s="34" t="s">
        <v>211</v>
      </c>
      <c r="C87" s="23" t="s">
        <v>130</v>
      </c>
      <c r="D87" s="34" t="s">
        <v>54</v>
      </c>
      <c r="E87" s="85">
        <v>3</v>
      </c>
      <c r="F87" s="140"/>
      <c r="G87" s="87"/>
      <c r="H87" s="87">
        <f t="shared" si="6"/>
        <v>0</v>
      </c>
    </row>
    <row r="88" spans="1:8" x14ac:dyDescent="0.25">
      <c r="A88" s="80">
        <f t="shared" si="4"/>
        <v>61</v>
      </c>
      <c r="B88" s="34" t="s">
        <v>211</v>
      </c>
      <c r="C88" s="23" t="s">
        <v>137</v>
      </c>
      <c r="D88" s="34" t="s">
        <v>54</v>
      </c>
      <c r="E88" s="85">
        <v>0</v>
      </c>
      <c r="F88" s="140"/>
      <c r="G88" s="87"/>
      <c r="H88" s="87">
        <f t="shared" si="6"/>
        <v>0</v>
      </c>
    </row>
    <row r="89" spans="1:8" x14ac:dyDescent="0.25">
      <c r="A89" s="80">
        <f t="shared" si="4"/>
        <v>62</v>
      </c>
      <c r="B89" s="34" t="s">
        <v>211</v>
      </c>
      <c r="C89" s="23" t="s">
        <v>139</v>
      </c>
      <c r="D89" s="34" t="s">
        <v>140</v>
      </c>
      <c r="E89" s="85">
        <v>10.5</v>
      </c>
      <c r="F89" s="140"/>
      <c r="G89" s="87"/>
      <c r="H89" s="87">
        <f t="shared" si="6"/>
        <v>0</v>
      </c>
    </row>
    <row r="90" spans="1:8" x14ac:dyDescent="0.25">
      <c r="A90" s="80">
        <f t="shared" si="4"/>
        <v>63</v>
      </c>
      <c r="B90" s="34" t="s">
        <v>211</v>
      </c>
      <c r="C90" s="23" t="s">
        <v>143</v>
      </c>
      <c r="D90" s="34" t="s">
        <v>18</v>
      </c>
      <c r="E90" s="85">
        <v>63.54</v>
      </c>
      <c r="F90" s="140"/>
      <c r="G90" s="87"/>
      <c r="H90" s="87">
        <f t="shared" si="6"/>
        <v>0</v>
      </c>
    </row>
    <row r="91" spans="1:8" x14ac:dyDescent="0.25">
      <c r="A91" s="80">
        <f t="shared" si="4"/>
        <v>64</v>
      </c>
      <c r="B91" s="34" t="s">
        <v>211</v>
      </c>
      <c r="C91" s="23" t="s">
        <v>132</v>
      </c>
      <c r="D91" s="34" t="s">
        <v>32</v>
      </c>
      <c r="E91" s="85">
        <v>3</v>
      </c>
      <c r="F91" s="140"/>
      <c r="G91" s="87"/>
      <c r="H91" s="87">
        <f t="shared" si="6"/>
        <v>0</v>
      </c>
    </row>
    <row r="92" spans="1:8" ht="13" x14ac:dyDescent="0.25">
      <c r="A92" s="80"/>
      <c r="B92" s="80"/>
      <c r="C92" s="8" t="str">
        <f>_xlfn.CONCAT("Total ",C86)</f>
        <v>Total LT Type 0</v>
      </c>
      <c r="D92" s="143"/>
      <c r="E92" s="144"/>
      <c r="F92" s="144"/>
      <c r="G92" s="8"/>
      <c r="H92" s="79">
        <f>SUM(H86:H91)</f>
        <v>0</v>
      </c>
    </row>
    <row r="93" spans="1:8" ht="14.5" x14ac:dyDescent="0.25">
      <c r="A93" s="80"/>
      <c r="B93" s="80"/>
      <c r="C93" s="24" t="s">
        <v>163</v>
      </c>
      <c r="D93" s="25"/>
      <c r="E93" s="28"/>
      <c r="F93" s="28"/>
      <c r="G93" s="14"/>
      <c r="H93" s="7">
        <f>+H92+H84+H73+H66+H59</f>
        <v>0</v>
      </c>
    </row>
    <row r="94" spans="1:8" ht="13" x14ac:dyDescent="0.25">
      <c r="A94" s="80"/>
      <c r="B94" s="80"/>
      <c r="C94" s="24"/>
      <c r="D94" s="25"/>
      <c r="E94" s="28"/>
      <c r="F94" s="28"/>
      <c r="G94" s="14"/>
      <c r="H94" s="24"/>
    </row>
    <row r="95" spans="1:8" ht="13" x14ac:dyDescent="0.25">
      <c r="A95" s="80"/>
      <c r="B95" s="80"/>
      <c r="C95" s="24"/>
      <c r="D95" s="25"/>
      <c r="E95" s="26"/>
      <c r="F95" s="26"/>
      <c r="G95" s="27"/>
      <c r="H95" s="24"/>
    </row>
    <row r="96" spans="1:8" ht="14.5" x14ac:dyDescent="0.25">
      <c r="A96" s="30"/>
      <c r="B96" s="30"/>
      <c r="C96" s="4" t="s">
        <v>144</v>
      </c>
      <c r="D96" s="29"/>
      <c r="E96" s="30"/>
      <c r="F96" s="30"/>
      <c r="G96" s="31"/>
      <c r="H96" s="9">
        <f>H49+H93</f>
        <v>0</v>
      </c>
    </row>
    <row r="97" spans="1:8" ht="14.5" x14ac:dyDescent="0.25">
      <c r="A97" s="18"/>
      <c r="B97" s="18"/>
      <c r="C97" s="5" t="s">
        <v>145</v>
      </c>
      <c r="D97" s="16"/>
      <c r="E97" s="18"/>
      <c r="F97" s="18"/>
      <c r="G97" s="20"/>
      <c r="H97" s="7">
        <f>0.2*H96</f>
        <v>0</v>
      </c>
    </row>
    <row r="98" spans="1:8" ht="14.5" x14ac:dyDescent="0.25">
      <c r="A98" s="32"/>
      <c r="B98" s="32"/>
      <c r="C98" s="4" t="s">
        <v>146</v>
      </c>
      <c r="D98" s="29"/>
      <c r="E98" s="32"/>
      <c r="F98" s="32"/>
      <c r="G98" s="33"/>
      <c r="H98" s="6">
        <f>H96*1.2</f>
        <v>0</v>
      </c>
    </row>
    <row r="101" spans="1:8" x14ac:dyDescent="0.25">
      <c r="A101" s="113"/>
      <c r="C101" s="113"/>
      <c r="D101" s="90"/>
      <c r="E101" s="114"/>
      <c r="F101" s="114"/>
      <c r="G101" s="93"/>
      <c r="H101" s="93"/>
    </row>
    <row r="104" spans="1:8" x14ac:dyDescent="0.25">
      <c r="C104" s="89"/>
      <c r="D104" s="90"/>
      <c r="E104" s="91"/>
      <c r="F104" s="91"/>
      <c r="G104" s="92"/>
      <c r="H104" s="92"/>
    </row>
    <row r="105" spans="1:8" x14ac:dyDescent="0.25">
      <c r="C105" s="113"/>
      <c r="D105" s="90"/>
      <c r="E105" s="114"/>
      <c r="F105" s="114"/>
      <c r="G105" s="93"/>
      <c r="H105" s="93"/>
    </row>
  </sheetData>
  <mergeCells count="1">
    <mergeCell ref="C1:H1"/>
  </mergeCells>
  <printOptions horizontalCentered="1"/>
  <pageMargins left="0.23622047244094491" right="0.23622047244094491" top="1.395" bottom="0.74803149606299213" header="0.2421875" footer="0.31496062992125984"/>
  <pageSetup paperSize="9" scale="55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98" max="16383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2"/>
  <sheetViews>
    <sheetView view="pageBreakPreview" topLeftCell="A40" zoomScaleNormal="100" zoomScaleSheetLayoutView="100" workbookViewId="0">
      <selection activeCell="C9" sqref="C9"/>
    </sheetView>
  </sheetViews>
  <sheetFormatPr baseColWidth="10" defaultColWidth="11.453125" defaultRowHeight="12.5" outlineLevelRow="1" outlineLevelCol="1" x14ac:dyDescent="0.25"/>
  <cols>
    <col min="2" max="2" width="14.1796875" customWidth="1"/>
    <col min="3" max="3" width="78.453125" style="1" customWidth="1" collapsed="1"/>
    <col min="4" max="4" width="8" style="3" customWidth="1" outlineLevel="1"/>
    <col min="5" max="5" width="11.81640625" style="12" customWidth="1" outlineLevel="1"/>
    <col min="6" max="6" width="15.81640625" style="12" customWidth="1" outlineLevel="1"/>
    <col min="7" max="7" width="15.7265625" style="10" customWidth="1" outlineLevel="1"/>
    <col min="8" max="8" width="28.453125" style="10" customWidth="1"/>
    <col min="9" max="9" width="12.81640625" bestFit="1" customWidth="1"/>
  </cols>
  <sheetData>
    <row r="1" spans="1:9" ht="53.15" customHeight="1" x14ac:dyDescent="0.25">
      <c r="C1" s="160" t="s">
        <v>175</v>
      </c>
      <c r="D1" s="160"/>
      <c r="E1" s="160"/>
      <c r="F1" s="160"/>
      <c r="G1" s="160"/>
      <c r="H1" s="160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6" t="s">
        <v>176</v>
      </c>
      <c r="B3" s="19"/>
      <c r="C3" s="16"/>
      <c r="D3" s="17"/>
      <c r="E3" s="18"/>
      <c r="F3" s="18"/>
      <c r="G3" s="19"/>
      <c r="H3" s="20"/>
    </row>
    <row r="4" spans="1:9" ht="13" x14ac:dyDescent="0.25">
      <c r="A4" s="80"/>
      <c r="B4" s="80"/>
      <c r="C4" s="13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215</v>
      </c>
      <c r="C5" s="23" t="s">
        <v>149</v>
      </c>
      <c r="D5" s="34" t="s">
        <v>32</v>
      </c>
      <c r="E5" s="85">
        <v>1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215</v>
      </c>
      <c r="C6" s="23" t="s">
        <v>150</v>
      </c>
      <c r="D6" s="34" t="s">
        <v>18</v>
      </c>
      <c r="E6" s="85">
        <v>70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215</v>
      </c>
      <c r="C7" s="23" t="s">
        <v>151</v>
      </c>
      <c r="D7" s="34" t="s">
        <v>18</v>
      </c>
      <c r="E7" s="85">
        <v>70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215</v>
      </c>
      <c r="C8" s="23" t="s">
        <v>152</v>
      </c>
      <c r="D8" s="34" t="s">
        <v>32</v>
      </c>
      <c r="E8" s="85">
        <v>1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153</v>
      </c>
      <c r="C9" s="23" t="s">
        <v>20</v>
      </c>
      <c r="D9" s="34" t="s">
        <v>18</v>
      </c>
      <c r="E9" s="85">
        <f>15*3.4</f>
        <v>51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153</v>
      </c>
      <c r="C10" s="23" t="s">
        <v>154</v>
      </c>
      <c r="D10" s="34" t="s">
        <v>18</v>
      </c>
      <c r="E10" s="85">
        <v>70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153</v>
      </c>
      <c r="C11" s="23" t="s">
        <v>28</v>
      </c>
      <c r="D11" s="34" t="s">
        <v>18</v>
      </c>
      <c r="E11" s="85">
        <v>70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153</v>
      </c>
      <c r="C12" s="23" t="s">
        <v>30</v>
      </c>
      <c r="D12" s="34" t="s">
        <v>18</v>
      </c>
      <c r="E12" s="85">
        <f>ROUNDUP((11.53*2+7.15*2)*3+E9*2,-1)</f>
        <v>220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153</v>
      </c>
      <c r="C13" s="23" t="s">
        <v>155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0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0"/>
      <c r="B15" s="125"/>
      <c r="C15" s="15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153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2" si="1">E16*G16</f>
        <v>0</v>
      </c>
      <c r="I16" s="22"/>
    </row>
    <row r="17" spans="1:9" ht="13" outlineLevel="1" x14ac:dyDescent="0.25">
      <c r="A17" s="80">
        <v>11</v>
      </c>
      <c r="B17" s="123" t="s">
        <v>153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  <c r="I17" s="22"/>
    </row>
    <row r="18" spans="1:9" ht="13" outlineLevel="1" x14ac:dyDescent="0.25">
      <c r="A18" s="80">
        <v>12</v>
      </c>
      <c r="B18" s="123" t="s">
        <v>153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153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153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27" customHeight="1" outlineLevel="1" x14ac:dyDescent="0.25">
      <c r="A21" s="80">
        <v>15</v>
      </c>
      <c r="B21" s="123" t="s">
        <v>153</v>
      </c>
      <c r="C21" s="78" t="s">
        <v>41</v>
      </c>
      <c r="D21" s="34" t="s">
        <v>32</v>
      </c>
      <c r="E21" s="121">
        <v>1</v>
      </c>
      <c r="F21" s="85"/>
      <c r="G21" s="87"/>
      <c r="H21" s="87">
        <f t="shared" si="1"/>
        <v>0</v>
      </c>
      <c r="I21" s="22"/>
    </row>
    <row r="22" spans="1:9" ht="27" customHeight="1" outlineLevel="1" x14ac:dyDescent="0.25">
      <c r="A22" s="80">
        <v>16</v>
      </c>
      <c r="B22" s="123" t="s">
        <v>153</v>
      </c>
      <c r="C22" s="78" t="s">
        <v>156</v>
      </c>
      <c r="D22" s="34" t="s">
        <v>32</v>
      </c>
      <c r="E22" s="121">
        <v>1</v>
      </c>
      <c r="F22" s="85"/>
      <c r="G22" s="87"/>
      <c r="H22" s="87">
        <f t="shared" si="1"/>
        <v>0</v>
      </c>
      <c r="I22" s="22"/>
    </row>
    <row r="23" spans="1:9" ht="13" x14ac:dyDescent="0.25">
      <c r="A23" s="80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0"/>
      <c r="B24" s="125"/>
      <c r="C24" s="15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17</v>
      </c>
      <c r="B25" s="123" t="s">
        <v>157</v>
      </c>
      <c r="C25" s="23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18</v>
      </c>
      <c r="B26" s="123" t="s">
        <v>157</v>
      </c>
      <c r="C26" s="23" t="s">
        <v>158</v>
      </c>
      <c r="D26" s="34" t="s">
        <v>18</v>
      </c>
      <c r="E26" s="85">
        <v>50</v>
      </c>
      <c r="F26" s="85"/>
      <c r="G26" s="87"/>
      <c r="H26" s="87">
        <f>E26*G26</f>
        <v>0</v>
      </c>
      <c r="I26" s="22"/>
    </row>
    <row r="27" spans="1:9" ht="13" outlineLevel="1" x14ac:dyDescent="0.25">
      <c r="A27" s="80">
        <v>19</v>
      </c>
      <c r="B27" s="123" t="s">
        <v>157</v>
      </c>
      <c r="C27" s="77" t="s">
        <v>47</v>
      </c>
      <c r="D27" s="34" t="s">
        <v>25</v>
      </c>
      <c r="E27" s="85">
        <v>1</v>
      </c>
      <c r="F27" s="85"/>
      <c r="G27" s="87"/>
      <c r="H27" s="87">
        <f>E27*G27</f>
        <v>0</v>
      </c>
      <c r="I27" s="22"/>
    </row>
    <row r="28" spans="1:9" ht="13" outlineLevel="1" x14ac:dyDescent="0.25">
      <c r="A28" s="80">
        <v>20</v>
      </c>
      <c r="B28" s="123" t="s">
        <v>157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ref="H28:H29" si="2">E28*G28</f>
        <v>0</v>
      </c>
      <c r="I28" s="22"/>
    </row>
    <row r="29" spans="1:9" ht="13" outlineLevel="1" x14ac:dyDescent="0.25">
      <c r="A29" s="80">
        <v>21</v>
      </c>
      <c r="B29" s="123" t="s">
        <v>157</v>
      </c>
      <c r="C29" s="77" t="s">
        <v>49</v>
      </c>
      <c r="D29" s="34" t="s">
        <v>25</v>
      </c>
      <c r="E29" s="85">
        <v>1</v>
      </c>
      <c r="F29" s="85"/>
      <c r="G29" s="87"/>
      <c r="H29" s="87">
        <f t="shared" si="2"/>
        <v>0</v>
      </c>
      <c r="I29" s="22"/>
    </row>
    <row r="30" spans="1:9" ht="13" x14ac:dyDescent="0.25">
      <c r="A30" s="80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0"/>
      <c r="B31" s="125"/>
      <c r="C31" s="15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20</v>
      </c>
      <c r="B32" s="123" t="s">
        <v>215</v>
      </c>
      <c r="C32" s="23" t="s">
        <v>53</v>
      </c>
      <c r="D32" s="34" t="s">
        <v>54</v>
      </c>
      <c r="E32" s="85">
        <v>3</v>
      </c>
      <c r="F32" s="85"/>
      <c r="G32" s="87"/>
      <c r="H32" s="87">
        <f>E32*G32</f>
        <v>0</v>
      </c>
      <c r="I32" s="22"/>
    </row>
    <row r="33" spans="1:9" ht="12" customHeight="1" outlineLevel="1" x14ac:dyDescent="0.25">
      <c r="A33" s="80">
        <v>21</v>
      </c>
      <c r="B33" s="123" t="s">
        <v>215</v>
      </c>
      <c r="C33" s="23" t="s">
        <v>55</v>
      </c>
      <c r="D33" s="34" t="s">
        <v>54</v>
      </c>
      <c r="E33" s="85">
        <v>3</v>
      </c>
      <c r="F33" s="85"/>
      <c r="G33" s="87"/>
      <c r="H33" s="87">
        <f>E33*G33</f>
        <v>0</v>
      </c>
      <c r="I33" s="22"/>
    </row>
    <row r="34" spans="1:9" ht="13" outlineLevel="1" x14ac:dyDescent="0.25">
      <c r="A34" s="80">
        <v>22</v>
      </c>
      <c r="B34" s="123" t="s">
        <v>215</v>
      </c>
      <c r="C34" s="23" t="s">
        <v>56</v>
      </c>
      <c r="D34" s="34" t="s">
        <v>32</v>
      </c>
      <c r="E34" s="85">
        <v>1</v>
      </c>
      <c r="F34" s="85"/>
      <c r="G34" s="87"/>
      <c r="H34" s="87">
        <f>E34*G34</f>
        <v>0</v>
      </c>
      <c r="I34" s="22"/>
    </row>
    <row r="35" spans="1:9" ht="13" outlineLevel="1" x14ac:dyDescent="0.25">
      <c r="A35" s="80">
        <v>23</v>
      </c>
      <c r="B35" s="123" t="s">
        <v>215</v>
      </c>
      <c r="C35" s="23" t="s">
        <v>166</v>
      </c>
      <c r="D35" s="34" t="s">
        <v>32</v>
      </c>
      <c r="E35" s="85">
        <v>1</v>
      </c>
      <c r="F35" s="85"/>
      <c r="G35" s="87"/>
      <c r="H35" s="87">
        <f>E35*G35</f>
        <v>0</v>
      </c>
      <c r="I35" s="22"/>
    </row>
    <row r="36" spans="1:9" ht="13" x14ac:dyDescent="0.25">
      <c r="A36" s="80"/>
      <c r="B36" s="123"/>
      <c r="C36" s="14" t="s">
        <v>61</v>
      </c>
      <c r="D36" s="76"/>
      <c r="E36" s="82"/>
      <c r="F36" s="82"/>
      <c r="G36" s="14"/>
      <c r="H36" s="8">
        <f>SUM(H32:H35)</f>
        <v>0</v>
      </c>
      <c r="I36" s="21"/>
    </row>
    <row r="37" spans="1:9" ht="13" x14ac:dyDescent="0.25">
      <c r="A37" s="80"/>
      <c r="B37" s="123"/>
      <c r="C37" s="15" t="s">
        <v>62</v>
      </c>
      <c r="D37" s="76"/>
      <c r="E37" s="88"/>
      <c r="F37" s="88"/>
      <c r="G37" s="83"/>
      <c r="H37" s="84"/>
      <c r="I37" s="21"/>
    </row>
    <row r="38" spans="1:9" ht="13" outlineLevel="1" x14ac:dyDescent="0.25">
      <c r="A38" s="80">
        <f>A35+1</f>
        <v>24</v>
      </c>
      <c r="B38" s="123" t="s">
        <v>90</v>
      </c>
      <c r="C38" s="23" t="s">
        <v>64</v>
      </c>
      <c r="D38" s="34" t="s">
        <v>32</v>
      </c>
      <c r="E38" s="85">
        <v>1</v>
      </c>
      <c r="F38" s="85"/>
      <c r="G38" s="87"/>
      <c r="H38" s="87">
        <f>E38*G38</f>
        <v>0</v>
      </c>
      <c r="I38" s="22"/>
    </row>
    <row r="39" spans="1:9" ht="13" outlineLevel="1" x14ac:dyDescent="0.25">
      <c r="A39" s="80">
        <f>A38+1</f>
        <v>25</v>
      </c>
      <c r="B39" s="123" t="s">
        <v>90</v>
      </c>
      <c r="C39" s="23" t="s">
        <v>65</v>
      </c>
      <c r="D39" s="34" t="s">
        <v>9</v>
      </c>
      <c r="E39" s="85">
        <v>3</v>
      </c>
      <c r="F39" s="85"/>
      <c r="G39" s="87"/>
      <c r="H39" s="87">
        <f t="shared" ref="H39:H42" si="3">E39*G39</f>
        <v>0</v>
      </c>
      <c r="I39" s="22"/>
    </row>
    <row r="40" spans="1:9" ht="13" outlineLevel="1" x14ac:dyDescent="0.25">
      <c r="A40" s="80">
        <f>A39+1</f>
        <v>26</v>
      </c>
      <c r="B40" s="123" t="s">
        <v>90</v>
      </c>
      <c r="C40" s="23" t="s">
        <v>66</v>
      </c>
      <c r="D40" s="34" t="s">
        <v>9</v>
      </c>
      <c r="E40" s="85">
        <v>1</v>
      </c>
      <c r="F40" s="85"/>
      <c r="G40" s="87"/>
      <c r="H40" s="87">
        <f t="shared" si="3"/>
        <v>0</v>
      </c>
      <c r="I40" s="22"/>
    </row>
    <row r="41" spans="1:9" ht="13" outlineLevel="1" x14ac:dyDescent="0.25">
      <c r="A41" s="80">
        <f>A40+1</f>
        <v>27</v>
      </c>
      <c r="B41" s="123" t="s">
        <v>90</v>
      </c>
      <c r="C41" s="23" t="s">
        <v>67</v>
      </c>
      <c r="D41" s="34" t="s">
        <v>9</v>
      </c>
      <c r="E41" s="85">
        <v>2</v>
      </c>
      <c r="F41" s="85"/>
      <c r="G41" s="87"/>
      <c r="H41" s="87">
        <f t="shared" si="3"/>
        <v>0</v>
      </c>
      <c r="I41" s="22"/>
    </row>
    <row r="42" spans="1:9" ht="13" outlineLevel="1" x14ac:dyDescent="0.25">
      <c r="A42" s="80">
        <f>A41+1</f>
        <v>28</v>
      </c>
      <c r="B42" s="123" t="s">
        <v>90</v>
      </c>
      <c r="C42" s="23" t="s">
        <v>68</v>
      </c>
      <c r="D42" s="34" t="s">
        <v>32</v>
      </c>
      <c r="E42" s="85">
        <v>1</v>
      </c>
      <c r="F42" s="85"/>
      <c r="G42" s="87"/>
      <c r="H42" s="87">
        <f t="shared" si="3"/>
        <v>0</v>
      </c>
      <c r="I42" s="22"/>
    </row>
    <row r="43" spans="1:9" ht="13" x14ac:dyDescent="0.25">
      <c r="A43" s="80"/>
      <c r="B43" s="124"/>
      <c r="C43" s="14" t="s">
        <v>69</v>
      </c>
      <c r="D43" s="76"/>
      <c r="E43" s="82"/>
      <c r="F43" s="82"/>
      <c r="G43" s="14"/>
      <c r="H43" s="8">
        <f>SUM(H38:H42)</f>
        <v>0</v>
      </c>
      <c r="I43" s="21"/>
    </row>
    <row r="44" spans="1:9" ht="13" x14ac:dyDescent="0.25">
      <c r="A44" s="80"/>
      <c r="B44" s="125"/>
      <c r="C44" s="15" t="s">
        <v>159</v>
      </c>
      <c r="D44" s="76"/>
      <c r="E44" s="88"/>
      <c r="F44" s="88"/>
      <c r="G44" s="83"/>
      <c r="H44" s="84"/>
      <c r="I44" s="21"/>
    </row>
    <row r="45" spans="1:9" ht="13" outlineLevel="1" x14ac:dyDescent="0.25">
      <c r="A45" s="80">
        <f>A42+1</f>
        <v>29</v>
      </c>
      <c r="B45" s="123" t="s">
        <v>215</v>
      </c>
      <c r="C45" s="23" t="s">
        <v>177</v>
      </c>
      <c r="D45" s="34" t="s">
        <v>32</v>
      </c>
      <c r="E45" s="85">
        <v>1</v>
      </c>
      <c r="F45" s="85"/>
      <c r="G45" s="87"/>
      <c r="H45" s="87">
        <f>E45*G45</f>
        <v>0</v>
      </c>
      <c r="I45" s="22"/>
    </row>
    <row r="46" spans="1:9" ht="13" outlineLevel="1" x14ac:dyDescent="0.25">
      <c r="A46" s="80">
        <f>A45+1</f>
        <v>30</v>
      </c>
      <c r="B46" s="123" t="s">
        <v>215</v>
      </c>
      <c r="C46" s="77" t="s">
        <v>178</v>
      </c>
      <c r="D46" s="34" t="s">
        <v>32</v>
      </c>
      <c r="E46" s="85">
        <v>1</v>
      </c>
      <c r="F46" s="85"/>
      <c r="G46" s="87"/>
      <c r="H46" s="87">
        <f>E46*G46</f>
        <v>0</v>
      </c>
      <c r="I46" s="22"/>
    </row>
    <row r="47" spans="1:9" ht="25" outlineLevel="1" x14ac:dyDescent="0.25">
      <c r="A47" s="80">
        <v>26</v>
      </c>
      <c r="B47" s="123" t="s">
        <v>215</v>
      </c>
      <c r="C47" s="77" t="s">
        <v>170</v>
      </c>
      <c r="D47" s="34" t="s">
        <v>32</v>
      </c>
      <c r="E47" s="85">
        <v>1</v>
      </c>
      <c r="F47" s="85"/>
      <c r="G47" s="87"/>
      <c r="H47" s="87">
        <f>E47*G47</f>
        <v>0</v>
      </c>
      <c r="I47" s="22"/>
    </row>
    <row r="48" spans="1:9" ht="13" outlineLevel="1" x14ac:dyDescent="0.25">
      <c r="A48" s="80"/>
      <c r="B48" s="80"/>
      <c r="C48" s="75"/>
      <c r="D48" s="76"/>
      <c r="E48" s="88"/>
      <c r="F48" s="88"/>
      <c r="G48" s="84"/>
      <c r="H48" s="87"/>
      <c r="I48" s="22"/>
    </row>
    <row r="49" spans="1:9" ht="13" x14ac:dyDescent="0.25">
      <c r="A49" s="80"/>
      <c r="B49" s="80"/>
      <c r="C49" s="14" t="s">
        <v>116</v>
      </c>
      <c r="D49" s="76"/>
      <c r="E49" s="82"/>
      <c r="F49" s="82"/>
      <c r="G49" s="14"/>
      <c r="H49" s="8">
        <f>SUM(H45:H46)</f>
        <v>0</v>
      </c>
      <c r="I49" s="21"/>
    </row>
    <row r="50" spans="1:9" ht="13" x14ac:dyDescent="0.25">
      <c r="A50" s="80"/>
      <c r="B50" s="80"/>
      <c r="C50" s="36"/>
      <c r="D50" s="76"/>
      <c r="E50" s="82"/>
      <c r="F50" s="82"/>
      <c r="G50" s="14"/>
      <c r="H50" s="8"/>
    </row>
    <row r="51" spans="1:9" ht="14.5" x14ac:dyDescent="0.25">
      <c r="A51" s="80"/>
      <c r="B51" s="80"/>
      <c r="C51" s="24" t="s">
        <v>179</v>
      </c>
      <c r="D51" s="25"/>
      <c r="E51" s="26"/>
      <c r="F51" s="26"/>
      <c r="G51" s="27"/>
      <c r="H51" s="7">
        <f>H36+H30+H23+H14+H43+H49</f>
        <v>0</v>
      </c>
      <c r="I51" s="35"/>
    </row>
    <row r="52" spans="1:9" ht="13" x14ac:dyDescent="0.25">
      <c r="A52" s="145"/>
      <c r="B52" s="145"/>
      <c r="C52" s="24"/>
      <c r="D52" s="25"/>
      <c r="E52" s="26"/>
      <c r="F52" s="26"/>
      <c r="G52" s="112"/>
      <c r="H52" s="112"/>
      <c r="I52" s="35"/>
    </row>
    <row r="53" spans="1:9" ht="14.5" x14ac:dyDescent="0.25">
      <c r="A53" s="115" t="s">
        <v>209</v>
      </c>
      <c r="B53" s="16"/>
      <c r="C53" s="16"/>
      <c r="D53" s="17"/>
      <c r="E53" s="18"/>
      <c r="F53" s="18"/>
      <c r="G53" s="19"/>
      <c r="H53" s="20"/>
    </row>
    <row r="54" spans="1:9" ht="13" x14ac:dyDescent="0.25">
      <c r="A54" s="80"/>
      <c r="B54" s="80"/>
      <c r="C54" s="139" t="s">
        <v>188</v>
      </c>
      <c r="D54" s="34"/>
      <c r="E54" s="140"/>
      <c r="F54" s="140"/>
      <c r="G54" s="87"/>
      <c r="H54" s="8"/>
    </row>
    <row r="55" spans="1:9" x14ac:dyDescent="0.25">
      <c r="A55" s="80">
        <f>+A47+1</f>
        <v>27</v>
      </c>
      <c r="B55" s="34" t="s">
        <v>211</v>
      </c>
      <c r="C55" s="23" t="s">
        <v>130</v>
      </c>
      <c r="D55" s="34" t="s">
        <v>54</v>
      </c>
      <c r="E55" s="85">
        <v>5</v>
      </c>
      <c r="F55" s="85"/>
      <c r="G55" s="87"/>
      <c r="H55" s="87">
        <f>E55*G55</f>
        <v>0</v>
      </c>
    </row>
    <row r="56" spans="1:9" x14ac:dyDescent="0.25">
      <c r="A56" s="80">
        <f>+A55+1</f>
        <v>28</v>
      </c>
      <c r="B56" s="34" t="s">
        <v>211</v>
      </c>
      <c r="C56" s="23" t="s">
        <v>137</v>
      </c>
      <c r="D56" s="34" t="s">
        <v>54</v>
      </c>
      <c r="E56" s="85">
        <v>5</v>
      </c>
      <c r="F56" s="85"/>
      <c r="G56" s="87"/>
      <c r="H56" s="87">
        <f t="shared" ref="H56:H67" si="4">E56*G56</f>
        <v>0</v>
      </c>
    </row>
    <row r="57" spans="1:9" x14ac:dyDescent="0.25">
      <c r="A57" s="80">
        <f t="shared" ref="A57:A67" si="5">+A56+1</f>
        <v>29</v>
      </c>
      <c r="B57" s="34" t="s">
        <v>211</v>
      </c>
      <c r="C57" s="23" t="s">
        <v>139</v>
      </c>
      <c r="D57" s="34" t="s">
        <v>140</v>
      </c>
      <c r="E57" s="85">
        <v>23.48</v>
      </c>
      <c r="F57" s="85"/>
      <c r="G57" s="87"/>
      <c r="H57" s="87">
        <f t="shared" si="4"/>
        <v>0</v>
      </c>
      <c r="I57" s="35"/>
    </row>
    <row r="58" spans="1:9" s="2" customFormat="1" x14ac:dyDescent="0.25">
      <c r="A58" s="80">
        <f t="shared" si="5"/>
        <v>30</v>
      </c>
      <c r="B58" s="34" t="s">
        <v>211</v>
      </c>
      <c r="C58" s="23" t="s">
        <v>143</v>
      </c>
      <c r="D58" s="34" t="s">
        <v>18</v>
      </c>
      <c r="E58" s="85">
        <v>125.84</v>
      </c>
      <c r="F58" s="85"/>
      <c r="G58" s="87"/>
      <c r="H58" s="87">
        <f t="shared" si="4"/>
        <v>0</v>
      </c>
    </row>
    <row r="59" spans="1:9" x14ac:dyDescent="0.25">
      <c r="A59" s="80">
        <f t="shared" si="5"/>
        <v>31</v>
      </c>
      <c r="B59" s="34" t="s">
        <v>211</v>
      </c>
      <c r="C59" s="23" t="s">
        <v>132</v>
      </c>
      <c r="D59" s="34" t="s">
        <v>54</v>
      </c>
      <c r="E59" s="85">
        <v>5</v>
      </c>
      <c r="F59" s="85"/>
      <c r="G59" s="87"/>
      <c r="H59" s="87">
        <f t="shared" si="4"/>
        <v>0</v>
      </c>
    </row>
    <row r="60" spans="1:9" ht="13" x14ac:dyDescent="0.25">
      <c r="A60" s="80"/>
      <c r="B60" s="80"/>
      <c r="C60" s="8" t="str">
        <f>_xlfn.CONCAT("Total ",C54)</f>
        <v>Total LT Type A</v>
      </c>
      <c r="D60" s="34"/>
      <c r="E60" s="140"/>
      <c r="F60" s="85"/>
      <c r="G60" s="87"/>
      <c r="H60" s="87">
        <f>SUM(H55:H59)</f>
        <v>0</v>
      </c>
    </row>
    <row r="61" spans="1:9" ht="13" x14ac:dyDescent="0.25">
      <c r="A61" s="80"/>
      <c r="B61" s="80"/>
      <c r="C61" s="8"/>
      <c r="D61" s="34"/>
      <c r="E61" s="140"/>
      <c r="F61" s="85"/>
      <c r="G61" s="87"/>
      <c r="H61" s="87"/>
    </row>
    <row r="62" spans="1:9" ht="13" x14ac:dyDescent="0.25">
      <c r="A62" s="80">
        <f>+A59+1</f>
        <v>32</v>
      </c>
      <c r="B62" s="34" t="s">
        <v>211</v>
      </c>
      <c r="C62" s="139" t="s">
        <v>187</v>
      </c>
      <c r="D62" s="34"/>
      <c r="E62" s="140"/>
      <c r="F62" s="85"/>
      <c r="G62" s="87"/>
      <c r="H62" s="87"/>
    </row>
    <row r="63" spans="1:9" x14ac:dyDescent="0.25">
      <c r="A63" s="80">
        <f t="shared" si="5"/>
        <v>33</v>
      </c>
      <c r="B63" s="34" t="s">
        <v>211</v>
      </c>
      <c r="C63" s="23" t="s">
        <v>130</v>
      </c>
      <c r="D63" s="34" t="s">
        <v>54</v>
      </c>
      <c r="E63" s="85">
        <v>11</v>
      </c>
      <c r="F63" s="85"/>
      <c r="G63" s="87"/>
      <c r="H63" s="87">
        <f t="shared" si="4"/>
        <v>0</v>
      </c>
    </row>
    <row r="64" spans="1:9" x14ac:dyDescent="0.25">
      <c r="A64" s="80">
        <f t="shared" si="5"/>
        <v>34</v>
      </c>
      <c r="B64" s="34" t="s">
        <v>211</v>
      </c>
      <c r="C64" s="23" t="s">
        <v>137</v>
      </c>
      <c r="D64" s="34" t="s">
        <v>54</v>
      </c>
      <c r="E64" s="85">
        <v>1</v>
      </c>
      <c r="F64" s="85"/>
      <c r="G64" s="87"/>
      <c r="H64" s="87">
        <f t="shared" si="4"/>
        <v>0</v>
      </c>
    </row>
    <row r="65" spans="1:8" x14ac:dyDescent="0.25">
      <c r="A65" s="80">
        <f t="shared" si="5"/>
        <v>35</v>
      </c>
      <c r="B65" s="34" t="s">
        <v>211</v>
      </c>
      <c r="C65" s="23" t="s">
        <v>139</v>
      </c>
      <c r="D65" s="34" t="s">
        <v>140</v>
      </c>
      <c r="E65" s="85">
        <v>13.3</v>
      </c>
      <c r="F65" s="85"/>
      <c r="G65" s="87"/>
      <c r="H65" s="87">
        <f t="shared" si="4"/>
        <v>0</v>
      </c>
    </row>
    <row r="66" spans="1:8" x14ac:dyDescent="0.25">
      <c r="A66" s="80">
        <f t="shared" si="5"/>
        <v>36</v>
      </c>
      <c r="B66" s="34" t="s">
        <v>211</v>
      </c>
      <c r="C66" s="23" t="s">
        <v>143</v>
      </c>
      <c r="D66" s="34" t="s">
        <v>18</v>
      </c>
      <c r="E66" s="85">
        <v>73.3</v>
      </c>
      <c r="F66" s="85"/>
      <c r="G66" s="87"/>
      <c r="H66" s="87">
        <f t="shared" si="4"/>
        <v>0</v>
      </c>
    </row>
    <row r="67" spans="1:8" x14ac:dyDescent="0.25">
      <c r="A67" s="80">
        <f t="shared" si="5"/>
        <v>37</v>
      </c>
      <c r="B67" s="34" t="s">
        <v>211</v>
      </c>
      <c r="C67" s="23" t="s">
        <v>132</v>
      </c>
      <c r="D67" s="34" t="s">
        <v>32</v>
      </c>
      <c r="E67" s="85">
        <v>11</v>
      </c>
      <c r="F67" s="85"/>
      <c r="G67" s="87"/>
      <c r="H67" s="87">
        <f t="shared" si="4"/>
        <v>0</v>
      </c>
    </row>
    <row r="68" spans="1:8" ht="13" x14ac:dyDescent="0.25">
      <c r="A68" s="80"/>
      <c r="B68" s="80"/>
      <c r="C68" s="8" t="str">
        <f>_xlfn.CONCAT("Total ",C62)</f>
        <v>Total LT Type 0</v>
      </c>
      <c r="D68" s="143"/>
      <c r="E68" s="144"/>
      <c r="F68" s="144"/>
      <c r="G68" s="8"/>
      <c r="H68" s="141">
        <f>SUM(H63:H67)</f>
        <v>0</v>
      </c>
    </row>
    <row r="69" spans="1:8" ht="13" x14ac:dyDescent="0.25">
      <c r="A69" s="80"/>
      <c r="B69" s="80"/>
      <c r="C69" s="8"/>
      <c r="D69" s="34"/>
      <c r="E69" s="140"/>
      <c r="F69" s="140"/>
      <c r="G69" s="87"/>
      <c r="H69" s="87"/>
    </row>
    <row r="70" spans="1:8" ht="14.5" x14ac:dyDescent="0.25">
      <c r="A70" s="80"/>
      <c r="B70" s="80"/>
      <c r="C70" s="134" t="s">
        <v>163</v>
      </c>
      <c r="D70" s="143"/>
      <c r="E70" s="144"/>
      <c r="F70" s="144"/>
      <c r="G70" s="8"/>
      <c r="H70" s="7">
        <f>+H68+H60</f>
        <v>0</v>
      </c>
    </row>
    <row r="71" spans="1:8" ht="13" x14ac:dyDescent="0.25">
      <c r="A71" s="80"/>
      <c r="B71" s="80"/>
      <c r="C71" s="134"/>
      <c r="D71" s="143"/>
      <c r="E71" s="144"/>
      <c r="F71" s="144"/>
      <c r="G71" s="8"/>
      <c r="H71" s="134"/>
    </row>
    <row r="72" spans="1:8" ht="13" x14ac:dyDescent="0.25">
      <c r="A72" s="80"/>
      <c r="B72" s="80"/>
      <c r="C72" s="134"/>
      <c r="D72" s="143"/>
      <c r="E72" s="146"/>
      <c r="F72" s="146"/>
      <c r="G72" s="147"/>
      <c r="H72" s="134"/>
    </row>
    <row r="73" spans="1:8" ht="14.5" x14ac:dyDescent="0.25">
      <c r="A73" s="30"/>
      <c r="B73" s="30"/>
      <c r="C73" s="4" t="s">
        <v>144</v>
      </c>
      <c r="D73" s="29"/>
      <c r="E73" s="30"/>
      <c r="F73" s="30"/>
      <c r="G73" s="31"/>
      <c r="H73" s="9">
        <f>H51+H70</f>
        <v>0</v>
      </c>
    </row>
    <row r="74" spans="1:8" ht="14.5" x14ac:dyDescent="0.25">
      <c r="A74" s="18"/>
      <c r="B74" s="18"/>
      <c r="C74" s="5" t="s">
        <v>145</v>
      </c>
      <c r="D74" s="16"/>
      <c r="E74" s="18"/>
      <c r="F74" s="18"/>
      <c r="G74" s="20"/>
      <c r="H74" s="7">
        <f>0.2*H73</f>
        <v>0</v>
      </c>
    </row>
    <row r="75" spans="1:8" ht="14.5" x14ac:dyDescent="0.25">
      <c r="A75" s="32"/>
      <c r="B75" s="32"/>
      <c r="C75" s="4" t="s">
        <v>146</v>
      </c>
      <c r="D75" s="29"/>
      <c r="E75" s="32"/>
      <c r="F75" s="32"/>
      <c r="G75" s="33"/>
      <c r="H75" s="6">
        <f>H73*1.2</f>
        <v>0</v>
      </c>
    </row>
    <row r="81" spans="3:8" x14ac:dyDescent="0.25">
      <c r="C81" s="89"/>
      <c r="D81" s="90"/>
      <c r="E81" s="91"/>
      <c r="F81" s="91"/>
      <c r="G81" s="92"/>
      <c r="H81" s="92"/>
    </row>
    <row r="82" spans="3:8" x14ac:dyDescent="0.25">
      <c r="C82" s="113"/>
      <c r="D82" s="90"/>
      <c r="E82" s="114"/>
      <c r="F82" s="114"/>
      <c r="G82" s="93"/>
      <c r="H82" s="93"/>
    </row>
  </sheetData>
  <mergeCells count="1">
    <mergeCell ref="C1:H1"/>
  </mergeCells>
  <phoneticPr fontId="26" type="noConversion"/>
  <printOptions horizontalCentered="1"/>
  <pageMargins left="0.23622047244094491" right="0.23622047244094491" top="1.395" bottom="0.74803149606299213" header="0.2421875" footer="0.31496062992125984"/>
  <pageSetup paperSize="9" scale="55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101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1"/>
  <sheetViews>
    <sheetView tabSelected="1" topLeftCell="A16" zoomScaleNormal="100" zoomScaleSheetLayoutView="70" workbookViewId="0">
      <selection activeCell="C20" sqref="C20"/>
    </sheetView>
  </sheetViews>
  <sheetFormatPr baseColWidth="10" defaultColWidth="11.453125" defaultRowHeight="12.5" outlineLevelRow="1" outlineLevelCol="1" x14ac:dyDescent="0.25"/>
  <cols>
    <col min="2" max="2" width="14.1796875" customWidth="1"/>
    <col min="3" max="3" width="78.453125" style="1" customWidth="1" collapsed="1"/>
    <col min="4" max="4" width="8" style="3" customWidth="1" outlineLevel="1"/>
    <col min="5" max="5" width="11.81640625" style="12" customWidth="1" outlineLevel="1"/>
    <col min="6" max="6" width="15" style="12" customWidth="1" outlineLevel="1"/>
    <col min="7" max="7" width="15.7265625" style="10" customWidth="1" outlineLevel="1"/>
    <col min="8" max="8" width="28.453125" style="10" customWidth="1"/>
    <col min="9" max="9" width="12.81640625" bestFit="1" customWidth="1"/>
  </cols>
  <sheetData>
    <row r="1" spans="1:9" ht="69" customHeight="1" x14ac:dyDescent="0.25">
      <c r="C1" s="161" t="s">
        <v>180</v>
      </c>
      <c r="D1" s="162"/>
      <c r="E1" s="162"/>
      <c r="F1" s="162"/>
      <c r="G1" s="162"/>
      <c r="H1" s="163"/>
    </row>
    <row r="2" spans="1:9" ht="31.5" customHeight="1" x14ac:dyDescent="0.25">
      <c r="A2" s="4" t="s">
        <v>6</v>
      </c>
      <c r="B2" s="127" t="s">
        <v>7</v>
      </c>
      <c r="C2" s="4" t="s">
        <v>8</v>
      </c>
      <c r="D2" s="4" t="s">
        <v>9</v>
      </c>
      <c r="E2" s="11" t="s">
        <v>10</v>
      </c>
      <c r="F2" s="11" t="s">
        <v>11</v>
      </c>
      <c r="G2" s="6" t="s">
        <v>12</v>
      </c>
      <c r="H2" s="6" t="s">
        <v>13</v>
      </c>
    </row>
    <row r="3" spans="1:9" ht="14.5" x14ac:dyDescent="0.25">
      <c r="A3" s="116" t="s">
        <v>181</v>
      </c>
      <c r="B3" s="19"/>
      <c r="C3" s="16"/>
      <c r="D3" s="17"/>
      <c r="E3" s="18"/>
      <c r="F3" s="18"/>
      <c r="G3" s="19"/>
      <c r="H3" s="20"/>
    </row>
    <row r="4" spans="1:9" ht="13" x14ac:dyDescent="0.25">
      <c r="A4" s="80"/>
      <c r="B4" s="80"/>
      <c r="C4" s="13" t="s">
        <v>15</v>
      </c>
      <c r="D4" s="76"/>
      <c r="E4" s="82"/>
      <c r="F4" s="82"/>
      <c r="G4" s="83"/>
      <c r="H4" s="84"/>
    </row>
    <row r="5" spans="1:9" outlineLevel="1" x14ac:dyDescent="0.25">
      <c r="A5" s="80">
        <v>1</v>
      </c>
      <c r="B5" s="123" t="s">
        <v>215</v>
      </c>
      <c r="C5" s="23" t="s">
        <v>149</v>
      </c>
      <c r="D5" s="34" t="s">
        <v>32</v>
      </c>
      <c r="E5" s="85">
        <v>1</v>
      </c>
      <c r="F5" s="85"/>
      <c r="G5" s="87"/>
      <c r="H5" s="87">
        <f t="shared" ref="H5:H13" si="0">E5*G5</f>
        <v>0</v>
      </c>
    </row>
    <row r="6" spans="1:9" outlineLevel="1" x14ac:dyDescent="0.25">
      <c r="A6" s="80">
        <v>2</v>
      </c>
      <c r="B6" s="123" t="s">
        <v>215</v>
      </c>
      <c r="C6" s="23" t="s">
        <v>150</v>
      </c>
      <c r="D6" s="34" t="s">
        <v>18</v>
      </c>
      <c r="E6" s="85">
        <v>0</v>
      </c>
      <c r="F6" s="85"/>
      <c r="G6" s="87"/>
      <c r="H6" s="87">
        <f t="shared" si="0"/>
        <v>0</v>
      </c>
    </row>
    <row r="7" spans="1:9" outlineLevel="1" x14ac:dyDescent="0.25">
      <c r="A7" s="80">
        <v>3</v>
      </c>
      <c r="B7" s="123" t="s">
        <v>215</v>
      </c>
      <c r="C7" s="23" t="s">
        <v>151</v>
      </c>
      <c r="D7" s="34" t="s">
        <v>18</v>
      </c>
      <c r="E7" s="85">
        <v>0</v>
      </c>
      <c r="F7" s="85"/>
      <c r="G7" s="87"/>
      <c r="H7" s="87">
        <f t="shared" si="0"/>
        <v>0</v>
      </c>
    </row>
    <row r="8" spans="1:9" outlineLevel="1" x14ac:dyDescent="0.25">
      <c r="A8" s="80">
        <v>4</v>
      </c>
      <c r="B8" s="123" t="s">
        <v>215</v>
      </c>
      <c r="C8" s="23" t="s">
        <v>152</v>
      </c>
      <c r="D8" s="34" t="s">
        <v>32</v>
      </c>
      <c r="E8" s="85">
        <v>1</v>
      </c>
      <c r="F8" s="85"/>
      <c r="G8" s="87"/>
      <c r="H8" s="87">
        <f t="shared" si="0"/>
        <v>0</v>
      </c>
    </row>
    <row r="9" spans="1:9" outlineLevel="1" x14ac:dyDescent="0.25">
      <c r="A9" s="80">
        <v>5</v>
      </c>
      <c r="B9" s="123" t="s">
        <v>153</v>
      </c>
      <c r="C9" s="23" t="s">
        <v>20</v>
      </c>
      <c r="D9" s="34" t="s">
        <v>18</v>
      </c>
      <c r="E9" s="85">
        <v>0</v>
      </c>
      <c r="F9" s="85"/>
      <c r="G9" s="87"/>
      <c r="H9" s="87">
        <f t="shared" si="0"/>
        <v>0</v>
      </c>
    </row>
    <row r="10" spans="1:9" outlineLevel="1" x14ac:dyDescent="0.25">
      <c r="A10" s="80">
        <v>6</v>
      </c>
      <c r="B10" s="123" t="s">
        <v>153</v>
      </c>
      <c r="C10" s="23" t="s">
        <v>154</v>
      </c>
      <c r="D10" s="34" t="s">
        <v>18</v>
      </c>
      <c r="E10" s="85">
        <v>0</v>
      </c>
      <c r="F10" s="85"/>
      <c r="G10" s="87"/>
      <c r="H10" s="87">
        <f t="shared" si="0"/>
        <v>0</v>
      </c>
    </row>
    <row r="11" spans="1:9" outlineLevel="1" x14ac:dyDescent="0.25">
      <c r="A11" s="80">
        <v>7</v>
      </c>
      <c r="B11" s="123" t="s">
        <v>153</v>
      </c>
      <c r="C11" s="23" t="s">
        <v>28</v>
      </c>
      <c r="D11" s="34" t="s">
        <v>18</v>
      </c>
      <c r="E11" s="85">
        <v>0</v>
      </c>
      <c r="F11" s="85"/>
      <c r="G11" s="87"/>
      <c r="H11" s="87">
        <f t="shared" si="0"/>
        <v>0</v>
      </c>
    </row>
    <row r="12" spans="1:9" outlineLevel="1" x14ac:dyDescent="0.25">
      <c r="A12" s="80">
        <v>8</v>
      </c>
      <c r="B12" s="123" t="s">
        <v>153</v>
      </c>
      <c r="C12" s="23" t="s">
        <v>182</v>
      </c>
      <c r="D12" s="34" t="s">
        <v>18</v>
      </c>
      <c r="E12" s="85">
        <f>ROUNDUP((7*2+4*2)*3.4+28,-1)</f>
        <v>110</v>
      </c>
      <c r="F12" s="85"/>
      <c r="G12" s="87"/>
      <c r="H12" s="87">
        <f t="shared" si="0"/>
        <v>0</v>
      </c>
    </row>
    <row r="13" spans="1:9" outlineLevel="1" x14ac:dyDescent="0.25">
      <c r="A13" s="80">
        <v>9</v>
      </c>
      <c r="B13" s="123" t="s">
        <v>153</v>
      </c>
      <c r="C13" s="23" t="s">
        <v>155</v>
      </c>
      <c r="D13" s="34" t="s">
        <v>32</v>
      </c>
      <c r="E13" s="85">
        <v>1</v>
      </c>
      <c r="F13" s="85"/>
      <c r="G13" s="87"/>
      <c r="H13" s="87">
        <f t="shared" si="0"/>
        <v>0</v>
      </c>
    </row>
    <row r="14" spans="1:9" ht="13" x14ac:dyDescent="0.25">
      <c r="A14" s="80"/>
      <c r="B14" s="124"/>
      <c r="C14" s="14" t="s">
        <v>33</v>
      </c>
      <c r="D14" s="76"/>
      <c r="E14" s="82"/>
      <c r="F14" s="82"/>
      <c r="G14" s="14"/>
      <c r="H14" s="8">
        <f>SUM(H3:H13)</f>
        <v>0</v>
      </c>
    </row>
    <row r="15" spans="1:9" ht="13" x14ac:dyDescent="0.25">
      <c r="A15" s="80"/>
      <c r="B15" s="125"/>
      <c r="C15" s="15" t="s">
        <v>34</v>
      </c>
      <c r="D15" s="76"/>
      <c r="E15" s="82"/>
      <c r="F15" s="82"/>
      <c r="G15" s="83"/>
      <c r="H15" s="84"/>
    </row>
    <row r="16" spans="1:9" ht="13" outlineLevel="1" x14ac:dyDescent="0.25">
      <c r="A16" s="80">
        <v>10</v>
      </c>
      <c r="B16" s="123" t="s">
        <v>153</v>
      </c>
      <c r="C16" s="75" t="s">
        <v>36</v>
      </c>
      <c r="D16" s="34" t="s">
        <v>32</v>
      </c>
      <c r="E16" s="85">
        <v>1</v>
      </c>
      <c r="F16" s="85"/>
      <c r="G16" s="87"/>
      <c r="H16" s="87">
        <f t="shared" ref="H16:H21" si="1">E16*G16</f>
        <v>0</v>
      </c>
      <c r="I16" s="22"/>
    </row>
    <row r="17" spans="1:9" ht="13" outlineLevel="1" x14ac:dyDescent="0.25">
      <c r="A17" s="80">
        <v>11</v>
      </c>
      <c r="B17" s="123" t="s">
        <v>153</v>
      </c>
      <c r="C17" s="75" t="s">
        <v>37</v>
      </c>
      <c r="D17" s="34" t="s">
        <v>32</v>
      </c>
      <c r="E17" s="85">
        <v>1</v>
      </c>
      <c r="F17" s="85"/>
      <c r="G17" s="87"/>
      <c r="H17" s="87">
        <f t="shared" si="1"/>
        <v>0</v>
      </c>
      <c r="I17" s="22"/>
    </row>
    <row r="18" spans="1:9" ht="13" outlineLevel="1" x14ac:dyDescent="0.25">
      <c r="A18" s="80">
        <v>12</v>
      </c>
      <c r="B18" s="123" t="s">
        <v>153</v>
      </c>
      <c r="C18" s="75" t="s">
        <v>38</v>
      </c>
      <c r="D18" s="34" t="s">
        <v>32</v>
      </c>
      <c r="E18" s="85">
        <v>1</v>
      </c>
      <c r="F18" s="85"/>
      <c r="G18" s="87"/>
      <c r="H18" s="87">
        <f t="shared" si="1"/>
        <v>0</v>
      </c>
      <c r="I18" s="22"/>
    </row>
    <row r="19" spans="1:9" ht="13" outlineLevel="1" x14ac:dyDescent="0.25">
      <c r="A19" s="80">
        <v>13</v>
      </c>
      <c r="B19" s="123" t="s">
        <v>153</v>
      </c>
      <c r="C19" s="75" t="s">
        <v>39</v>
      </c>
      <c r="D19" s="34" t="s">
        <v>32</v>
      </c>
      <c r="E19" s="85">
        <v>1</v>
      </c>
      <c r="F19" s="85"/>
      <c r="G19" s="87"/>
      <c r="H19" s="87">
        <f t="shared" si="1"/>
        <v>0</v>
      </c>
      <c r="I19" s="22"/>
    </row>
    <row r="20" spans="1:9" ht="13" outlineLevel="1" x14ac:dyDescent="0.25">
      <c r="A20" s="80">
        <v>14</v>
      </c>
      <c r="B20" s="123" t="s">
        <v>153</v>
      </c>
      <c r="C20" s="75" t="s">
        <v>40</v>
      </c>
      <c r="D20" s="34" t="s">
        <v>32</v>
      </c>
      <c r="E20" s="85">
        <v>1</v>
      </c>
      <c r="F20" s="85"/>
      <c r="G20" s="87"/>
      <c r="H20" s="87">
        <f t="shared" si="1"/>
        <v>0</v>
      </c>
      <c r="I20" s="22"/>
    </row>
    <row r="21" spans="1:9" ht="31.5" customHeight="1" outlineLevel="1" x14ac:dyDescent="0.25">
      <c r="A21" s="80">
        <v>15</v>
      </c>
      <c r="B21" s="123" t="s">
        <v>153</v>
      </c>
      <c r="C21" s="78" t="s">
        <v>41</v>
      </c>
      <c r="D21" s="34" t="s">
        <v>32</v>
      </c>
      <c r="E21" s="85">
        <v>1</v>
      </c>
      <c r="F21" s="85"/>
      <c r="G21" s="87"/>
      <c r="H21" s="87">
        <f t="shared" si="1"/>
        <v>0</v>
      </c>
      <c r="I21" s="22"/>
    </row>
    <row r="22" spans="1:9" ht="31.5" customHeight="1" outlineLevel="1" x14ac:dyDescent="0.25">
      <c r="A22" s="80">
        <v>16</v>
      </c>
      <c r="B22" s="123" t="s">
        <v>153</v>
      </c>
      <c r="C22" s="78" t="s">
        <v>156</v>
      </c>
      <c r="D22" s="34" t="s">
        <v>32</v>
      </c>
      <c r="E22" s="85">
        <v>1</v>
      </c>
      <c r="F22" s="85"/>
      <c r="G22" s="87"/>
      <c r="H22" s="87">
        <f t="shared" ref="H22" si="2">E22*G22</f>
        <v>0</v>
      </c>
      <c r="I22" s="22"/>
    </row>
    <row r="23" spans="1:9" ht="13" x14ac:dyDescent="0.25">
      <c r="A23" s="80"/>
      <c r="B23" s="124"/>
      <c r="C23" s="14" t="s">
        <v>43</v>
      </c>
      <c r="D23" s="76"/>
      <c r="E23" s="82"/>
      <c r="F23" s="82"/>
      <c r="G23" s="14"/>
      <c r="H23" s="8">
        <f>SUM(H16:H22)</f>
        <v>0</v>
      </c>
      <c r="I23" s="21"/>
    </row>
    <row r="24" spans="1:9" ht="13" x14ac:dyDescent="0.25">
      <c r="A24" s="80"/>
      <c r="B24" s="125"/>
      <c r="C24" s="15" t="s">
        <v>44</v>
      </c>
      <c r="D24" s="76"/>
      <c r="E24" s="88"/>
      <c r="F24" s="88"/>
      <c r="G24" s="83"/>
      <c r="H24" s="84"/>
      <c r="I24" s="21"/>
    </row>
    <row r="25" spans="1:9" ht="13" outlineLevel="1" x14ac:dyDescent="0.25">
      <c r="A25" s="80">
        <v>16</v>
      </c>
      <c r="B25" s="123" t="s">
        <v>157</v>
      </c>
      <c r="C25" s="23" t="s">
        <v>45</v>
      </c>
      <c r="D25" s="34" t="s">
        <v>25</v>
      </c>
      <c r="E25" s="85">
        <v>1</v>
      </c>
      <c r="F25" s="85"/>
      <c r="G25" s="87"/>
      <c r="H25" s="87">
        <f>E25*G25</f>
        <v>0</v>
      </c>
      <c r="I25" s="22"/>
    </row>
    <row r="26" spans="1:9" ht="13" outlineLevel="1" x14ac:dyDescent="0.25">
      <c r="A26" s="80">
        <v>17</v>
      </c>
      <c r="B26" s="123" t="s">
        <v>157</v>
      </c>
      <c r="C26" s="23" t="s">
        <v>158</v>
      </c>
      <c r="D26" s="34" t="s">
        <v>18</v>
      </c>
      <c r="E26" s="85">
        <v>0</v>
      </c>
      <c r="F26" s="85"/>
      <c r="G26" s="87"/>
      <c r="H26" s="87">
        <f>E26*G26</f>
        <v>0</v>
      </c>
      <c r="I26" s="22"/>
    </row>
    <row r="27" spans="1:9" ht="39.65" customHeight="1" outlineLevel="1" x14ac:dyDescent="0.25">
      <c r="A27" s="80">
        <v>18</v>
      </c>
      <c r="B27" s="123" t="s">
        <v>157</v>
      </c>
      <c r="C27" s="77" t="s">
        <v>47</v>
      </c>
      <c r="D27" s="34" t="s">
        <v>25</v>
      </c>
      <c r="E27" s="85">
        <v>1</v>
      </c>
      <c r="F27" s="85"/>
      <c r="G27" s="87"/>
      <c r="H27" s="87">
        <f>E27*G27</f>
        <v>0</v>
      </c>
      <c r="I27" s="22"/>
    </row>
    <row r="28" spans="1:9" ht="39.65" customHeight="1" outlineLevel="1" x14ac:dyDescent="0.25">
      <c r="A28" s="80">
        <v>19</v>
      </c>
      <c r="B28" s="123" t="s">
        <v>157</v>
      </c>
      <c r="C28" s="77" t="s">
        <v>48</v>
      </c>
      <c r="D28" s="34" t="s">
        <v>25</v>
      </c>
      <c r="E28" s="85">
        <v>1</v>
      </c>
      <c r="F28" s="85"/>
      <c r="G28" s="87"/>
      <c r="H28" s="87">
        <f t="shared" ref="H28:H29" si="3">E28*G28</f>
        <v>0</v>
      </c>
      <c r="I28" s="22"/>
    </row>
    <row r="29" spans="1:9" ht="39.65" customHeight="1" outlineLevel="1" x14ac:dyDescent="0.25">
      <c r="A29" s="80">
        <v>20</v>
      </c>
      <c r="B29" s="123" t="s">
        <v>157</v>
      </c>
      <c r="C29" s="77" t="s">
        <v>49</v>
      </c>
      <c r="D29" s="34" t="s">
        <v>25</v>
      </c>
      <c r="E29" s="85">
        <v>1</v>
      </c>
      <c r="F29" s="85"/>
      <c r="G29" s="87"/>
      <c r="H29" s="87">
        <f t="shared" si="3"/>
        <v>0</v>
      </c>
      <c r="I29" s="22"/>
    </row>
    <row r="30" spans="1:9" ht="13" x14ac:dyDescent="0.25">
      <c r="A30" s="80"/>
      <c r="B30" s="124"/>
      <c r="C30" s="14" t="s">
        <v>50</v>
      </c>
      <c r="D30" s="76"/>
      <c r="E30" s="82"/>
      <c r="F30" s="82"/>
      <c r="G30" s="14"/>
      <c r="H30" s="8">
        <f>SUM(H25:H29)</f>
        <v>0</v>
      </c>
      <c r="I30" s="21"/>
    </row>
    <row r="31" spans="1:9" ht="13" x14ac:dyDescent="0.25">
      <c r="A31" s="80"/>
      <c r="B31" s="125"/>
      <c r="C31" s="15" t="s">
        <v>51</v>
      </c>
      <c r="D31" s="76"/>
      <c r="E31" s="88"/>
      <c r="F31" s="88"/>
      <c r="G31" s="83"/>
      <c r="H31" s="84"/>
      <c r="I31" s="21"/>
    </row>
    <row r="32" spans="1:9" ht="13" outlineLevel="1" x14ac:dyDescent="0.25">
      <c r="A32" s="80">
        <v>21</v>
      </c>
      <c r="B32" s="123" t="s">
        <v>215</v>
      </c>
      <c r="C32" s="23" t="s">
        <v>53</v>
      </c>
      <c r="D32" s="34" t="s">
        <v>54</v>
      </c>
      <c r="E32" s="85">
        <v>2</v>
      </c>
      <c r="F32" s="85"/>
      <c r="G32" s="87"/>
      <c r="H32" s="87">
        <f>E32*G32</f>
        <v>0</v>
      </c>
      <c r="I32" s="22"/>
    </row>
    <row r="33" spans="1:9" ht="12" customHeight="1" outlineLevel="1" x14ac:dyDescent="0.25">
      <c r="A33" s="80">
        <v>22</v>
      </c>
      <c r="B33" s="123" t="s">
        <v>215</v>
      </c>
      <c r="C33" s="23" t="s">
        <v>55</v>
      </c>
      <c r="D33" s="34" t="s">
        <v>54</v>
      </c>
      <c r="E33" s="85">
        <v>2</v>
      </c>
      <c r="F33" s="85"/>
      <c r="G33" s="87"/>
      <c r="H33" s="87">
        <f>E33*G33</f>
        <v>0</v>
      </c>
      <c r="I33" s="22"/>
    </row>
    <row r="34" spans="1:9" ht="13" outlineLevel="1" x14ac:dyDescent="0.25">
      <c r="A34" s="80">
        <v>23</v>
      </c>
      <c r="B34" s="123" t="s">
        <v>215</v>
      </c>
      <c r="C34" s="23" t="s">
        <v>56</v>
      </c>
      <c r="D34" s="34" t="s">
        <v>32</v>
      </c>
      <c r="E34" s="85">
        <v>1</v>
      </c>
      <c r="F34" s="85"/>
      <c r="G34" s="87"/>
      <c r="H34" s="87">
        <f>E34*G34</f>
        <v>0</v>
      </c>
      <c r="I34" s="22"/>
    </row>
    <row r="35" spans="1:9" ht="13" outlineLevel="1" x14ac:dyDescent="0.25">
      <c r="A35" s="80">
        <v>24</v>
      </c>
      <c r="B35" s="123" t="s">
        <v>215</v>
      </c>
      <c r="C35" s="23" t="s">
        <v>166</v>
      </c>
      <c r="D35" s="34" t="s">
        <v>32</v>
      </c>
      <c r="E35" s="85">
        <v>0</v>
      </c>
      <c r="F35" s="85"/>
      <c r="G35" s="87"/>
      <c r="H35" s="87">
        <f>E35*G35</f>
        <v>0</v>
      </c>
      <c r="I35" s="22"/>
    </row>
    <row r="36" spans="1:9" ht="13" x14ac:dyDescent="0.25">
      <c r="A36" s="80"/>
      <c r="B36" s="123"/>
      <c r="C36" s="14" t="s">
        <v>61</v>
      </c>
      <c r="D36" s="76"/>
      <c r="E36" s="82"/>
      <c r="F36" s="82"/>
      <c r="G36" s="14"/>
      <c r="H36" s="8">
        <f>SUM(H32:H35)</f>
        <v>0</v>
      </c>
      <c r="I36" s="21"/>
    </row>
    <row r="37" spans="1:9" ht="13" x14ac:dyDescent="0.25">
      <c r="A37" s="80"/>
      <c r="B37" s="123"/>
      <c r="C37" s="15" t="s">
        <v>62</v>
      </c>
      <c r="D37" s="76"/>
      <c r="E37" s="88"/>
      <c r="F37" s="88"/>
      <c r="G37" s="83"/>
      <c r="H37" s="84"/>
      <c r="I37" s="21"/>
    </row>
    <row r="38" spans="1:9" ht="13" outlineLevel="1" x14ac:dyDescent="0.25">
      <c r="A38" s="80">
        <v>25</v>
      </c>
      <c r="B38" s="123" t="s">
        <v>90</v>
      </c>
      <c r="C38" s="23" t="s">
        <v>64</v>
      </c>
      <c r="D38" s="34" t="s">
        <v>32</v>
      </c>
      <c r="E38" s="85">
        <v>1</v>
      </c>
      <c r="F38" s="85"/>
      <c r="G38" s="87"/>
      <c r="H38" s="87">
        <f>E38*G38</f>
        <v>0</v>
      </c>
      <c r="I38" s="22"/>
    </row>
    <row r="39" spans="1:9" ht="13" outlineLevel="1" x14ac:dyDescent="0.25">
      <c r="A39" s="80">
        <v>26</v>
      </c>
      <c r="B39" s="123" t="s">
        <v>90</v>
      </c>
      <c r="C39" s="23" t="s">
        <v>65</v>
      </c>
      <c r="D39" s="34" t="s">
        <v>9</v>
      </c>
      <c r="E39" s="85">
        <v>3</v>
      </c>
      <c r="F39" s="85"/>
      <c r="G39" s="87"/>
      <c r="H39" s="87">
        <f t="shared" ref="H39:H42" si="4">E39*G39</f>
        <v>0</v>
      </c>
      <c r="I39" s="22"/>
    </row>
    <row r="40" spans="1:9" ht="13" outlineLevel="1" x14ac:dyDescent="0.25">
      <c r="A40" s="80">
        <v>27</v>
      </c>
      <c r="B40" s="123" t="s">
        <v>90</v>
      </c>
      <c r="C40" s="23" t="s">
        <v>66</v>
      </c>
      <c r="D40" s="34" t="s">
        <v>9</v>
      </c>
      <c r="E40" s="85">
        <v>1</v>
      </c>
      <c r="F40" s="85"/>
      <c r="G40" s="87"/>
      <c r="H40" s="87">
        <f t="shared" si="4"/>
        <v>0</v>
      </c>
      <c r="I40" s="22"/>
    </row>
    <row r="41" spans="1:9" ht="13" outlineLevel="1" x14ac:dyDescent="0.25">
      <c r="A41" s="80">
        <v>28</v>
      </c>
      <c r="B41" s="123" t="s">
        <v>90</v>
      </c>
      <c r="C41" s="23" t="s">
        <v>67</v>
      </c>
      <c r="D41" s="34" t="s">
        <v>9</v>
      </c>
      <c r="E41" s="85">
        <v>2</v>
      </c>
      <c r="F41" s="85"/>
      <c r="G41" s="87"/>
      <c r="H41" s="87">
        <f t="shared" si="4"/>
        <v>0</v>
      </c>
      <c r="I41" s="22"/>
    </row>
    <row r="42" spans="1:9" ht="13" outlineLevel="1" x14ac:dyDescent="0.25">
      <c r="A42" s="80">
        <v>29</v>
      </c>
      <c r="B42" s="123" t="s">
        <v>90</v>
      </c>
      <c r="C42" s="23" t="s">
        <v>68</v>
      </c>
      <c r="D42" s="34" t="s">
        <v>32</v>
      </c>
      <c r="E42" s="85">
        <v>1</v>
      </c>
      <c r="F42" s="85"/>
      <c r="G42" s="87"/>
      <c r="H42" s="87">
        <f t="shared" si="4"/>
        <v>0</v>
      </c>
      <c r="I42" s="22"/>
    </row>
    <row r="43" spans="1:9" ht="13" outlineLevel="1" x14ac:dyDescent="0.25">
      <c r="A43" s="80"/>
      <c r="B43" s="123"/>
      <c r="C43" s="75"/>
      <c r="D43" s="76"/>
      <c r="E43" s="88"/>
      <c r="F43" s="88"/>
      <c r="G43" s="84"/>
      <c r="H43" s="87"/>
      <c r="I43" s="22"/>
    </row>
    <row r="44" spans="1:9" ht="13" x14ac:dyDescent="0.25">
      <c r="A44" s="80"/>
      <c r="B44" s="124"/>
      <c r="C44" s="14" t="s">
        <v>69</v>
      </c>
      <c r="D44" s="76"/>
      <c r="E44" s="82"/>
      <c r="F44" s="82"/>
      <c r="G44" s="14"/>
      <c r="H44" s="8">
        <f>SUM(H38:H38)</f>
        <v>0</v>
      </c>
      <c r="I44" s="21"/>
    </row>
    <row r="45" spans="1:9" ht="13" x14ac:dyDescent="0.25">
      <c r="A45" s="80"/>
      <c r="B45" s="125"/>
      <c r="C45" s="15" t="s">
        <v>183</v>
      </c>
      <c r="D45" s="76"/>
      <c r="E45" s="88"/>
      <c r="F45" s="88"/>
      <c r="G45" s="83"/>
      <c r="H45" s="84"/>
      <c r="I45" s="21"/>
    </row>
    <row r="46" spans="1:9" ht="13" outlineLevel="1" x14ac:dyDescent="0.25">
      <c r="A46" s="80">
        <f>1+A42</f>
        <v>30</v>
      </c>
      <c r="B46" s="123" t="s">
        <v>215</v>
      </c>
      <c r="C46" s="23" t="s">
        <v>184</v>
      </c>
      <c r="D46" s="34" t="s">
        <v>32</v>
      </c>
      <c r="E46" s="85">
        <v>1</v>
      </c>
      <c r="F46" s="85"/>
      <c r="G46" s="87"/>
      <c r="H46" s="87">
        <f>E46*G46</f>
        <v>0</v>
      </c>
      <c r="I46" s="22"/>
    </row>
    <row r="47" spans="1:9" ht="13" x14ac:dyDescent="0.25">
      <c r="A47" s="80"/>
      <c r="B47" s="123"/>
      <c r="C47" s="14" t="s">
        <v>116</v>
      </c>
      <c r="D47" s="76"/>
      <c r="E47" s="82"/>
      <c r="F47" s="82"/>
      <c r="G47" s="14"/>
      <c r="H47" s="8">
        <f>SUM(H46:H46)</f>
        <v>0</v>
      </c>
      <c r="I47" s="21"/>
    </row>
    <row r="48" spans="1:9" ht="13" x14ac:dyDescent="0.25">
      <c r="A48" s="80"/>
      <c r="B48" s="80"/>
      <c r="C48" s="36"/>
      <c r="D48" s="76"/>
      <c r="E48" s="82"/>
      <c r="F48" s="82"/>
      <c r="G48" s="14"/>
      <c r="H48" s="8"/>
    </row>
    <row r="49" spans="1:9" ht="14.5" x14ac:dyDescent="0.25">
      <c r="A49" s="80"/>
      <c r="B49" s="80"/>
      <c r="C49" s="24" t="s">
        <v>185</v>
      </c>
      <c r="D49" s="25"/>
      <c r="E49" s="26"/>
      <c r="F49" s="26"/>
      <c r="G49" s="27"/>
      <c r="H49" s="7">
        <f>H36+H30+H23+H14+H44+H47</f>
        <v>0</v>
      </c>
      <c r="I49" s="35"/>
    </row>
    <row r="50" spans="1:9" ht="13" x14ac:dyDescent="0.25">
      <c r="A50" s="80"/>
      <c r="B50" s="80"/>
      <c r="C50" s="24"/>
      <c r="D50" s="25"/>
      <c r="E50" s="26"/>
      <c r="F50" s="26"/>
      <c r="G50" s="27"/>
      <c r="H50" s="24"/>
      <c r="I50" s="35"/>
    </row>
    <row r="51" spans="1:9" ht="13" x14ac:dyDescent="0.25">
      <c r="A51" s="145"/>
      <c r="B51" s="145"/>
      <c r="C51" s="24"/>
      <c r="D51" s="25"/>
      <c r="E51" s="26"/>
      <c r="F51" s="26"/>
      <c r="G51" s="112"/>
      <c r="H51" s="112"/>
      <c r="I51" s="35"/>
    </row>
    <row r="52" spans="1:9" ht="14.5" x14ac:dyDescent="0.25">
      <c r="A52" s="115" t="s">
        <v>209</v>
      </c>
      <c r="B52" s="16"/>
      <c r="C52" s="16"/>
      <c r="D52" s="17"/>
      <c r="E52" s="18"/>
      <c r="F52" s="18"/>
      <c r="G52" s="19"/>
      <c r="H52" s="20"/>
    </row>
    <row r="53" spans="1:9" ht="13" x14ac:dyDescent="0.25">
      <c r="A53" s="80"/>
      <c r="B53" s="80"/>
      <c r="C53" s="8"/>
      <c r="D53" s="34"/>
      <c r="E53" s="140"/>
      <c r="F53" s="140"/>
      <c r="G53" s="87"/>
      <c r="H53" s="87"/>
    </row>
    <row r="54" spans="1:9" ht="13" x14ac:dyDescent="0.25">
      <c r="A54" s="80">
        <f>+A46+1</f>
        <v>31</v>
      </c>
      <c r="B54" s="34" t="s">
        <v>211</v>
      </c>
      <c r="C54" s="139" t="s">
        <v>188</v>
      </c>
      <c r="D54" s="34"/>
      <c r="E54" s="140"/>
      <c r="F54" s="140"/>
      <c r="G54" s="87"/>
      <c r="H54" s="8"/>
    </row>
    <row r="55" spans="1:9" x14ac:dyDescent="0.25">
      <c r="A55" s="80">
        <f>+A54+1</f>
        <v>32</v>
      </c>
      <c r="B55" s="34" t="s">
        <v>211</v>
      </c>
      <c r="C55" s="23" t="s">
        <v>130</v>
      </c>
      <c r="D55" s="34" t="s">
        <v>54</v>
      </c>
      <c r="E55" s="85">
        <v>7</v>
      </c>
      <c r="F55" s="140"/>
      <c r="G55" s="87"/>
      <c r="H55" s="87">
        <f t="shared" ref="H55:H59" si="5">E55*G55</f>
        <v>0</v>
      </c>
    </row>
    <row r="56" spans="1:9" x14ac:dyDescent="0.25">
      <c r="A56" s="80">
        <f t="shared" ref="A56:A86" si="6">+A55+1</f>
        <v>33</v>
      </c>
      <c r="B56" s="34" t="s">
        <v>211</v>
      </c>
      <c r="C56" s="23" t="s">
        <v>137</v>
      </c>
      <c r="D56" s="34" t="s">
        <v>54</v>
      </c>
      <c r="E56" s="85">
        <v>6</v>
      </c>
      <c r="F56" s="140"/>
      <c r="G56" s="87"/>
      <c r="H56" s="87">
        <f t="shared" si="5"/>
        <v>0</v>
      </c>
    </row>
    <row r="57" spans="1:9" x14ac:dyDescent="0.25">
      <c r="A57" s="80">
        <f t="shared" si="6"/>
        <v>34</v>
      </c>
      <c r="B57" s="34" t="s">
        <v>211</v>
      </c>
      <c r="C57" s="23" t="s">
        <v>139</v>
      </c>
      <c r="D57" s="34" t="s">
        <v>140</v>
      </c>
      <c r="E57" s="85">
        <v>28.6</v>
      </c>
      <c r="F57" s="140"/>
      <c r="G57" s="87"/>
      <c r="H57" s="87">
        <f t="shared" si="5"/>
        <v>0</v>
      </c>
    </row>
    <row r="58" spans="1:9" x14ac:dyDescent="0.25">
      <c r="A58" s="80">
        <f t="shared" si="6"/>
        <v>35</v>
      </c>
      <c r="B58" s="34" t="s">
        <v>211</v>
      </c>
      <c r="C58" s="23" t="s">
        <v>143</v>
      </c>
      <c r="D58" s="34" t="s">
        <v>18</v>
      </c>
      <c r="E58" s="150">
        <v>112.2</v>
      </c>
      <c r="F58" s="140"/>
      <c r="G58" s="87"/>
      <c r="H58" s="87">
        <f t="shared" si="5"/>
        <v>0</v>
      </c>
      <c r="I58" s="35"/>
    </row>
    <row r="59" spans="1:9" s="2" customFormat="1" x14ac:dyDescent="0.25">
      <c r="A59" s="80">
        <f t="shared" si="6"/>
        <v>36</v>
      </c>
      <c r="B59" s="34" t="s">
        <v>211</v>
      </c>
      <c r="C59" s="23" t="s">
        <v>132</v>
      </c>
      <c r="D59" s="34" t="s">
        <v>54</v>
      </c>
      <c r="E59" s="85">
        <v>7</v>
      </c>
      <c r="F59" s="140"/>
      <c r="G59" s="87"/>
      <c r="H59" s="87">
        <f t="shared" si="5"/>
        <v>0</v>
      </c>
    </row>
    <row r="60" spans="1:9" ht="13" x14ac:dyDescent="0.25">
      <c r="A60" s="80"/>
      <c r="B60" s="80"/>
      <c r="C60" s="8" t="str">
        <f>_xlfn.CONCAT("Total ",C54)</f>
        <v>Total LT Type A</v>
      </c>
      <c r="D60" s="34"/>
      <c r="E60" s="140"/>
      <c r="F60" s="140"/>
      <c r="G60" s="87"/>
      <c r="H60" s="8">
        <f>SUM(H55:H59)</f>
        <v>0</v>
      </c>
    </row>
    <row r="61" spans="1:9" ht="13" x14ac:dyDescent="0.25">
      <c r="A61" s="80">
        <f>+A59+1</f>
        <v>37</v>
      </c>
      <c r="B61" s="34" t="s">
        <v>211</v>
      </c>
      <c r="C61" s="139" t="s">
        <v>195</v>
      </c>
      <c r="D61" s="34"/>
      <c r="E61" s="140"/>
      <c r="F61" s="140"/>
      <c r="G61" s="87"/>
      <c r="H61" s="87"/>
    </row>
    <row r="62" spans="1:9" x14ac:dyDescent="0.25">
      <c r="A62" s="80">
        <f t="shared" si="6"/>
        <v>38</v>
      </c>
      <c r="B62" s="34" t="s">
        <v>211</v>
      </c>
      <c r="C62" s="23" t="s">
        <v>130</v>
      </c>
      <c r="D62" s="34" t="s">
        <v>54</v>
      </c>
      <c r="E62" s="85">
        <v>1</v>
      </c>
      <c r="F62" s="140"/>
      <c r="G62" s="87"/>
      <c r="H62" s="87">
        <f t="shared" ref="H62:H68" si="7">E62*G62</f>
        <v>0</v>
      </c>
    </row>
    <row r="63" spans="1:9" x14ac:dyDescent="0.25">
      <c r="A63" s="80">
        <f t="shared" si="6"/>
        <v>39</v>
      </c>
      <c r="B63" s="34" t="s">
        <v>211</v>
      </c>
      <c r="C63" s="23" t="s">
        <v>137</v>
      </c>
      <c r="D63" s="34" t="s">
        <v>54</v>
      </c>
      <c r="E63" s="85">
        <v>1</v>
      </c>
      <c r="F63" s="140"/>
      <c r="G63" s="87"/>
      <c r="H63" s="87">
        <f t="shared" si="7"/>
        <v>0</v>
      </c>
    </row>
    <row r="64" spans="1:9" x14ac:dyDescent="0.25">
      <c r="A64" s="80">
        <f t="shared" si="6"/>
        <v>40</v>
      </c>
      <c r="B64" s="34" t="s">
        <v>211</v>
      </c>
      <c r="C64" s="23" t="s">
        <v>139</v>
      </c>
      <c r="D64" s="34" t="s">
        <v>140</v>
      </c>
      <c r="E64" s="85">
        <v>4.7</v>
      </c>
      <c r="F64" s="140"/>
      <c r="G64" s="87"/>
      <c r="H64" s="87">
        <f t="shared" si="7"/>
        <v>0</v>
      </c>
    </row>
    <row r="65" spans="1:8" x14ac:dyDescent="0.25">
      <c r="A65" s="80">
        <f t="shared" si="6"/>
        <v>41</v>
      </c>
      <c r="B65" s="34" t="s">
        <v>211</v>
      </c>
      <c r="C65" s="78" t="s">
        <v>192</v>
      </c>
      <c r="D65" s="34" t="s">
        <v>18</v>
      </c>
      <c r="E65" s="85">
        <v>5.22</v>
      </c>
      <c r="F65" s="140"/>
      <c r="G65" s="87"/>
      <c r="H65" s="87">
        <f t="shared" si="7"/>
        <v>0</v>
      </c>
    </row>
    <row r="66" spans="1:8" x14ac:dyDescent="0.25">
      <c r="A66" s="80">
        <f t="shared" si="6"/>
        <v>42</v>
      </c>
      <c r="B66" s="34" t="s">
        <v>211</v>
      </c>
      <c r="C66" s="78" t="s">
        <v>193</v>
      </c>
      <c r="D66" s="34" t="s">
        <v>194</v>
      </c>
      <c r="E66" s="85">
        <v>1</v>
      </c>
      <c r="F66" s="140"/>
      <c r="G66" s="87"/>
      <c r="H66" s="87">
        <f t="shared" si="7"/>
        <v>0</v>
      </c>
    </row>
    <row r="67" spans="1:8" x14ac:dyDescent="0.25">
      <c r="A67" s="80">
        <f t="shared" si="6"/>
        <v>43</v>
      </c>
      <c r="B67" s="34" t="s">
        <v>211</v>
      </c>
      <c r="C67" s="23" t="s">
        <v>143</v>
      </c>
      <c r="D67" s="34" t="s">
        <v>18</v>
      </c>
      <c r="E67" s="85">
        <v>19.739999999999998</v>
      </c>
      <c r="F67" s="140"/>
      <c r="G67" s="87"/>
      <c r="H67" s="87">
        <f t="shared" si="7"/>
        <v>0</v>
      </c>
    </row>
    <row r="68" spans="1:8" ht="13" x14ac:dyDescent="0.25">
      <c r="A68" s="80">
        <f t="shared" si="6"/>
        <v>44</v>
      </c>
      <c r="B68" s="34" t="s">
        <v>211</v>
      </c>
      <c r="C68" s="23" t="s">
        <v>132</v>
      </c>
      <c r="D68" s="34" t="s">
        <v>54</v>
      </c>
      <c r="E68" s="85">
        <v>1</v>
      </c>
      <c r="F68" s="144"/>
      <c r="G68" s="8"/>
      <c r="H68" s="87">
        <f t="shared" si="7"/>
        <v>0</v>
      </c>
    </row>
    <row r="69" spans="1:8" ht="13" x14ac:dyDescent="0.25">
      <c r="A69" s="80"/>
      <c r="B69" s="80"/>
      <c r="C69" s="8" t="str">
        <f>_xlfn.CONCAT("Total ",C61)</f>
        <v>Total LT Type F</v>
      </c>
      <c r="D69" s="34"/>
      <c r="E69" s="140"/>
      <c r="F69" s="140"/>
      <c r="G69" s="87"/>
      <c r="H69" s="8">
        <f>SUM(H62:H68)</f>
        <v>0</v>
      </c>
    </row>
    <row r="70" spans="1:8" ht="13" x14ac:dyDescent="0.25">
      <c r="A70" s="80">
        <f>+A68+1</f>
        <v>45</v>
      </c>
      <c r="B70" s="34" t="s">
        <v>211</v>
      </c>
      <c r="C70" s="139" t="s">
        <v>136</v>
      </c>
      <c r="D70" s="34"/>
      <c r="E70" s="140"/>
      <c r="F70" s="140"/>
      <c r="G70" s="87"/>
      <c r="H70" s="87"/>
    </row>
    <row r="71" spans="1:8" x14ac:dyDescent="0.25">
      <c r="A71" s="80">
        <f t="shared" si="6"/>
        <v>46</v>
      </c>
      <c r="B71" s="34" t="s">
        <v>211</v>
      </c>
      <c r="C71" s="23" t="s">
        <v>130</v>
      </c>
      <c r="D71" s="34" t="s">
        <v>54</v>
      </c>
      <c r="E71" s="85">
        <v>6</v>
      </c>
      <c r="F71" s="148"/>
      <c r="G71" s="148"/>
      <c r="H71" s="87">
        <f t="shared" ref="H71:H78" si="8">E71*G71</f>
        <v>0</v>
      </c>
    </row>
    <row r="72" spans="1:8" ht="13" x14ac:dyDescent="0.25">
      <c r="A72" s="80">
        <f t="shared" si="6"/>
        <v>47</v>
      </c>
      <c r="B72" s="34" t="s">
        <v>211</v>
      </c>
      <c r="C72" s="23" t="s">
        <v>137</v>
      </c>
      <c r="D72" s="34" t="s">
        <v>54</v>
      </c>
      <c r="E72" s="85">
        <v>4</v>
      </c>
      <c r="F72" s="144"/>
      <c r="G72" s="8"/>
      <c r="H72" s="87">
        <f t="shared" si="8"/>
        <v>0</v>
      </c>
    </row>
    <row r="73" spans="1:8" ht="13" x14ac:dyDescent="0.25">
      <c r="A73" s="80">
        <f t="shared" si="6"/>
        <v>48</v>
      </c>
      <c r="B73" s="34" t="s">
        <v>211</v>
      </c>
      <c r="C73" s="23" t="s">
        <v>138</v>
      </c>
      <c r="D73" s="34" t="s">
        <v>54</v>
      </c>
      <c r="E73" s="85">
        <v>0</v>
      </c>
      <c r="F73" s="144"/>
      <c r="G73" s="8"/>
      <c r="H73" s="87">
        <f t="shared" si="8"/>
        <v>0</v>
      </c>
    </row>
    <row r="74" spans="1:8" ht="13" x14ac:dyDescent="0.25">
      <c r="A74" s="80">
        <f t="shared" si="6"/>
        <v>49</v>
      </c>
      <c r="B74" s="34" t="s">
        <v>211</v>
      </c>
      <c r="C74" s="23" t="s">
        <v>139</v>
      </c>
      <c r="D74" s="34" t="s">
        <v>140</v>
      </c>
      <c r="E74" s="85">
        <v>13.77</v>
      </c>
      <c r="F74" s="144"/>
      <c r="G74" s="8"/>
      <c r="H74" s="87">
        <f t="shared" si="8"/>
        <v>0</v>
      </c>
    </row>
    <row r="75" spans="1:8" ht="13" x14ac:dyDescent="0.25">
      <c r="A75" s="80">
        <f t="shared" si="6"/>
        <v>50</v>
      </c>
      <c r="B75" s="34" t="s">
        <v>211</v>
      </c>
      <c r="C75" s="23" t="s">
        <v>141</v>
      </c>
      <c r="D75" s="34" t="s">
        <v>18</v>
      </c>
      <c r="E75" s="85">
        <v>35.744999999999997</v>
      </c>
      <c r="F75" s="144"/>
      <c r="G75" s="8"/>
      <c r="H75" s="87">
        <f t="shared" si="8"/>
        <v>0</v>
      </c>
    </row>
    <row r="76" spans="1:8" ht="13" x14ac:dyDescent="0.25">
      <c r="A76" s="80">
        <f t="shared" si="6"/>
        <v>51</v>
      </c>
      <c r="B76" s="34" t="s">
        <v>211</v>
      </c>
      <c r="C76" s="23" t="s">
        <v>142</v>
      </c>
      <c r="D76" s="34" t="s">
        <v>54</v>
      </c>
      <c r="E76" s="85">
        <v>2</v>
      </c>
      <c r="F76" s="144"/>
      <c r="G76" s="8"/>
      <c r="H76" s="87">
        <f t="shared" si="8"/>
        <v>0</v>
      </c>
    </row>
    <row r="77" spans="1:8" ht="13" x14ac:dyDescent="0.25">
      <c r="A77" s="80">
        <f t="shared" si="6"/>
        <v>52</v>
      </c>
      <c r="B77" s="34" t="s">
        <v>211</v>
      </c>
      <c r="C77" s="23" t="s">
        <v>143</v>
      </c>
      <c r="D77" s="34" t="s">
        <v>18</v>
      </c>
      <c r="E77" s="85">
        <f>E75*2</f>
        <v>71.489999999999995</v>
      </c>
      <c r="F77" s="144"/>
      <c r="G77" s="8"/>
      <c r="H77" s="87">
        <f t="shared" si="8"/>
        <v>0</v>
      </c>
    </row>
    <row r="78" spans="1:8" ht="13" x14ac:dyDescent="0.25">
      <c r="A78" s="80">
        <f t="shared" si="6"/>
        <v>53</v>
      </c>
      <c r="B78" s="34" t="s">
        <v>211</v>
      </c>
      <c r="C78" s="23" t="s">
        <v>132</v>
      </c>
      <c r="D78" s="34" t="s">
        <v>54</v>
      </c>
      <c r="E78" s="85">
        <v>19</v>
      </c>
      <c r="F78" s="144"/>
      <c r="G78" s="8"/>
      <c r="H78" s="87">
        <f t="shared" si="8"/>
        <v>0</v>
      </c>
    </row>
    <row r="79" spans="1:8" ht="13" x14ac:dyDescent="0.25">
      <c r="A79" s="80"/>
      <c r="B79" s="80"/>
      <c r="C79" s="8" t="str">
        <f>_xlfn.CONCAT("Total ",C70)</f>
        <v>Total LT Type G</v>
      </c>
      <c r="D79" s="34"/>
      <c r="E79" s="140"/>
      <c r="F79" s="140"/>
      <c r="G79" s="87"/>
      <c r="H79" s="8">
        <f>SUM(H71:H78)</f>
        <v>0</v>
      </c>
    </row>
    <row r="80" spans="1:8" ht="13" x14ac:dyDescent="0.25">
      <c r="A80" s="80"/>
      <c r="B80" s="80"/>
      <c r="C80" s="8"/>
      <c r="D80" s="34"/>
      <c r="E80" s="140"/>
      <c r="F80" s="140"/>
      <c r="G80" s="87"/>
      <c r="H80" s="87"/>
    </row>
    <row r="81" spans="1:8" ht="13" x14ac:dyDescent="0.25">
      <c r="A81" s="80">
        <f>+A78+1</f>
        <v>54</v>
      </c>
      <c r="B81" s="34" t="s">
        <v>211</v>
      </c>
      <c r="C81" s="139" t="s">
        <v>187</v>
      </c>
      <c r="D81" s="34"/>
      <c r="E81" s="140"/>
      <c r="F81" s="144"/>
      <c r="G81" s="149"/>
      <c r="H81" s="149"/>
    </row>
    <row r="82" spans="1:8" ht="13" x14ac:dyDescent="0.25">
      <c r="A82" s="80">
        <f t="shared" si="6"/>
        <v>55</v>
      </c>
      <c r="B82" s="34" t="s">
        <v>211</v>
      </c>
      <c r="C82" s="23" t="s">
        <v>130</v>
      </c>
      <c r="D82" s="34" t="s">
        <v>54</v>
      </c>
      <c r="E82" s="85">
        <v>24</v>
      </c>
      <c r="F82" s="144"/>
      <c r="G82" s="144"/>
      <c r="H82" s="87">
        <f t="shared" ref="H82:H86" si="9">E82*G82</f>
        <v>0</v>
      </c>
    </row>
    <row r="83" spans="1:8" ht="13" x14ac:dyDescent="0.25">
      <c r="A83" s="80">
        <f t="shared" si="6"/>
        <v>56</v>
      </c>
      <c r="B83" s="34" t="s">
        <v>211</v>
      </c>
      <c r="C83" s="23" t="s">
        <v>137</v>
      </c>
      <c r="D83" s="34" t="s">
        <v>54</v>
      </c>
      <c r="E83" s="85">
        <v>0</v>
      </c>
      <c r="F83" s="144"/>
      <c r="G83" s="8"/>
      <c r="H83" s="87">
        <f t="shared" si="9"/>
        <v>0</v>
      </c>
    </row>
    <row r="84" spans="1:8" ht="13" x14ac:dyDescent="0.25">
      <c r="A84" s="80">
        <f t="shared" si="6"/>
        <v>57</v>
      </c>
      <c r="B84" s="34" t="s">
        <v>211</v>
      </c>
      <c r="C84" s="23" t="s">
        <v>139</v>
      </c>
      <c r="D84" s="34" t="s">
        <v>140</v>
      </c>
      <c r="E84" s="85">
        <v>31.24</v>
      </c>
      <c r="F84" s="144"/>
      <c r="G84" s="8"/>
      <c r="H84" s="87">
        <f t="shared" si="9"/>
        <v>0</v>
      </c>
    </row>
    <row r="85" spans="1:8" ht="13" x14ac:dyDescent="0.25">
      <c r="A85" s="80">
        <f t="shared" si="6"/>
        <v>58</v>
      </c>
      <c r="B85" s="34" t="s">
        <v>211</v>
      </c>
      <c r="C85" s="23" t="s">
        <v>143</v>
      </c>
      <c r="D85" s="34" t="s">
        <v>18</v>
      </c>
      <c r="E85" s="85">
        <v>167.32</v>
      </c>
      <c r="F85" s="144"/>
      <c r="G85" s="8"/>
      <c r="H85" s="87">
        <f t="shared" si="9"/>
        <v>0</v>
      </c>
    </row>
    <row r="86" spans="1:8" ht="13" x14ac:dyDescent="0.25">
      <c r="A86" s="80">
        <f t="shared" si="6"/>
        <v>59</v>
      </c>
      <c r="B86" s="34" t="s">
        <v>211</v>
      </c>
      <c r="C86" s="23" t="s">
        <v>132</v>
      </c>
      <c r="D86" s="34" t="s">
        <v>32</v>
      </c>
      <c r="E86" s="85">
        <v>24</v>
      </c>
      <c r="F86" s="144"/>
      <c r="G86" s="8"/>
      <c r="H86" s="87">
        <f t="shared" si="9"/>
        <v>0</v>
      </c>
    </row>
    <row r="87" spans="1:8" ht="13" x14ac:dyDescent="0.25">
      <c r="A87" s="80"/>
      <c r="B87" s="80"/>
      <c r="C87" s="8" t="str">
        <f>_xlfn.CONCAT("Total ",C81)</f>
        <v>Total LT Type 0</v>
      </c>
      <c r="D87" s="143"/>
      <c r="E87" s="144"/>
      <c r="F87" s="144"/>
      <c r="G87" s="144"/>
      <c r="H87" s="144">
        <f>SUM(H82:H86)</f>
        <v>0</v>
      </c>
    </row>
    <row r="88" spans="1:8" ht="13" x14ac:dyDescent="0.25">
      <c r="A88" s="80"/>
      <c r="B88" s="80"/>
      <c r="C88" s="8"/>
      <c r="D88" s="34"/>
      <c r="E88" s="140"/>
      <c r="F88" s="144"/>
      <c r="G88" s="144"/>
      <c r="H88" s="144"/>
    </row>
    <row r="89" spans="1:8" ht="13" x14ac:dyDescent="0.25">
      <c r="A89" s="80"/>
      <c r="B89" s="80"/>
      <c r="C89" s="36"/>
      <c r="D89" s="76"/>
      <c r="E89" s="82"/>
      <c r="F89" s="28"/>
      <c r="H89" s="135"/>
    </row>
    <row r="90" spans="1:8" ht="14.5" x14ac:dyDescent="0.25">
      <c r="A90" s="80"/>
      <c r="B90" s="80"/>
      <c r="C90" s="24" t="s">
        <v>163</v>
      </c>
      <c r="D90" s="25"/>
      <c r="E90" s="28"/>
      <c r="F90" s="28"/>
      <c r="G90" s="14"/>
      <c r="H90" s="7">
        <f>H87+H79+H69+H60</f>
        <v>0</v>
      </c>
    </row>
    <row r="91" spans="1:8" ht="13" x14ac:dyDescent="0.25">
      <c r="A91" s="80"/>
      <c r="B91" s="80"/>
      <c r="C91" s="24"/>
      <c r="D91" s="25"/>
      <c r="E91" s="28"/>
      <c r="F91" s="28"/>
      <c r="G91" s="14"/>
      <c r="H91" s="24"/>
    </row>
    <row r="92" spans="1:8" ht="13" x14ac:dyDescent="0.25">
      <c r="A92" s="80"/>
      <c r="B92" s="80"/>
      <c r="C92" s="24"/>
      <c r="D92" s="25"/>
      <c r="E92" s="26"/>
      <c r="F92" s="26"/>
      <c r="G92" s="27"/>
      <c r="H92" s="24"/>
    </row>
    <row r="93" spans="1:8" ht="14.5" x14ac:dyDescent="0.25">
      <c r="A93" s="30"/>
      <c r="B93" s="30"/>
      <c r="C93" s="4" t="s">
        <v>144</v>
      </c>
      <c r="D93" s="29"/>
      <c r="E93" s="30"/>
      <c r="F93" s="30"/>
      <c r="G93" s="31"/>
      <c r="H93" s="9">
        <f>H49+H90</f>
        <v>0</v>
      </c>
    </row>
    <row r="94" spans="1:8" ht="14.5" x14ac:dyDescent="0.25">
      <c r="A94" s="18"/>
      <c r="B94" s="18"/>
      <c r="C94" s="5" t="s">
        <v>145</v>
      </c>
      <c r="D94" s="16"/>
      <c r="E94" s="18"/>
      <c r="F94" s="18"/>
      <c r="G94" s="20"/>
      <c r="H94" s="7">
        <f>0.2*H93</f>
        <v>0</v>
      </c>
    </row>
    <row r="95" spans="1:8" ht="14.5" x14ac:dyDescent="0.25">
      <c r="A95" s="32"/>
      <c r="B95" s="32"/>
      <c r="C95" s="4" t="s">
        <v>146</v>
      </c>
      <c r="D95" s="29"/>
      <c r="E95" s="32"/>
      <c r="F95" s="32"/>
      <c r="G95" s="33"/>
      <c r="H95" s="6">
        <f>H93*1.2</f>
        <v>0</v>
      </c>
    </row>
    <row r="101" spans="3:5" x14ac:dyDescent="0.25">
      <c r="C101" s="89"/>
      <c r="D101" s="90"/>
      <c r="E101" s="91"/>
    </row>
  </sheetData>
  <mergeCells count="1">
    <mergeCell ref="C1:H1"/>
  </mergeCells>
  <printOptions horizontalCentered="1"/>
  <pageMargins left="0.23622047244094491" right="0.23622047244094491" top="1.395" bottom="0.74803149606299213" header="0.2421875" footer="0.31496062992125984"/>
  <pageSetup paperSize="9" scale="71" fitToHeight="0" orientation="portrait" r:id="rId1"/>
  <headerFooter>
    <oddHeader>&amp;L&amp;G&amp;C&amp;"Arial,Gras"&amp;20
SDS &amp;"Arial,Normal"&amp;10
&amp;"Arial,Gras"Vidéosurveillance&amp;"Arial,Normal"
Avant-Projet Sommaire&amp;R&amp;D</oddHeader>
    <oddFooter>&amp;L&amp;G&amp;CVersion 1.0&amp;R&amp;P/&amp;N</oddFooter>
  </headerFooter>
  <rowBreaks count="1" manualBreakCount="1">
    <brk id="102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view="pageBreakPreview" zoomScale="85" zoomScaleNormal="70" zoomScaleSheetLayoutView="85" workbookViewId="0">
      <pane ySplit="2" topLeftCell="A3" activePane="bottomLeft" state="frozen"/>
      <selection pane="bottomLeft" activeCell="C32" sqref="C32"/>
    </sheetView>
  </sheetViews>
  <sheetFormatPr baseColWidth="10" defaultColWidth="11.453125" defaultRowHeight="20.149999999999999" customHeight="1" x14ac:dyDescent="0.25"/>
  <cols>
    <col min="1" max="2" width="11.453125" style="103"/>
    <col min="3" max="3" width="96.81640625" style="103" customWidth="1"/>
    <col min="4" max="4" width="25.453125" style="103" customWidth="1"/>
    <col min="5" max="6" width="16.26953125" style="103" bestFit="1" customWidth="1"/>
    <col min="7" max="8" width="12.453125" style="103" bestFit="1" customWidth="1"/>
    <col min="9" max="16384" width="11.453125" style="103"/>
  </cols>
  <sheetData>
    <row r="1" spans="1:5" s="95" customFormat="1" ht="46.15" customHeight="1" x14ac:dyDescent="0.35">
      <c r="C1" s="164" t="s">
        <v>186</v>
      </c>
      <c r="D1" s="165"/>
    </row>
    <row r="2" spans="1:5" s="95" customFormat="1" ht="45" customHeight="1" x14ac:dyDescent="0.35">
      <c r="A2" s="96" t="s">
        <v>6</v>
      </c>
      <c r="B2" s="96" t="s">
        <v>7</v>
      </c>
      <c r="C2" s="96" t="s">
        <v>8</v>
      </c>
      <c r="D2" s="97" t="s">
        <v>196</v>
      </c>
      <c r="E2" s="98"/>
    </row>
    <row r="3" spans="1:5" ht="20.149999999999999" customHeight="1" x14ac:dyDescent="0.35">
      <c r="A3" s="99">
        <v>1</v>
      </c>
      <c r="B3" s="100" t="s">
        <v>197</v>
      </c>
      <c r="C3" s="101" t="s">
        <v>198</v>
      </c>
      <c r="D3" s="102">
        <f>'TF '!H149</f>
        <v>0</v>
      </c>
      <c r="E3" s="117"/>
    </row>
    <row r="4" spans="1:5" ht="20.149999999999999" customHeight="1" x14ac:dyDescent="0.25">
      <c r="A4" s="99">
        <v>2</v>
      </c>
      <c r="B4" s="100" t="s">
        <v>197</v>
      </c>
      <c r="C4" s="101" t="s">
        <v>199</v>
      </c>
      <c r="D4" s="102">
        <f>'TO1'!H71</f>
        <v>0</v>
      </c>
      <c r="E4" s="118"/>
    </row>
    <row r="5" spans="1:5" ht="20.149999999999999" customHeight="1" x14ac:dyDescent="0.25">
      <c r="A5" s="99">
        <v>3</v>
      </c>
      <c r="B5" s="100" t="s">
        <v>197</v>
      </c>
      <c r="C5" s="101" t="s">
        <v>200</v>
      </c>
      <c r="D5" s="102">
        <f>'TO2'!H60</f>
        <v>0</v>
      </c>
      <c r="E5" s="118"/>
    </row>
    <row r="6" spans="1:5" ht="20.149999999999999" customHeight="1" x14ac:dyDescent="0.25">
      <c r="A6" s="99">
        <v>4</v>
      </c>
      <c r="B6" s="100" t="s">
        <v>197</v>
      </c>
      <c r="C6" s="101" t="s">
        <v>201</v>
      </c>
      <c r="D6" s="102">
        <f>'TO3'!H96</f>
        <v>0</v>
      </c>
      <c r="E6" s="118"/>
    </row>
    <row r="7" spans="1:5" ht="20.149999999999999" customHeight="1" x14ac:dyDescent="0.25">
      <c r="A7" s="99">
        <v>5</v>
      </c>
      <c r="B7" s="100" t="s">
        <v>197</v>
      </c>
      <c r="C7" s="101" t="s">
        <v>202</v>
      </c>
      <c r="D7" s="102">
        <f>'TO4'!H73</f>
        <v>0</v>
      </c>
      <c r="E7" s="118"/>
    </row>
    <row r="8" spans="1:5" s="95" customFormat="1" ht="20.149999999999999" customHeight="1" x14ac:dyDescent="0.35">
      <c r="A8" s="99">
        <v>6</v>
      </c>
      <c r="B8" s="100" t="s">
        <v>197</v>
      </c>
      <c r="C8" s="101" t="s">
        <v>203</v>
      </c>
      <c r="D8" s="102">
        <f>'TO5'!H74</f>
        <v>0</v>
      </c>
      <c r="E8" s="119"/>
    </row>
    <row r="9" spans="1:5" ht="20.149999999999999" customHeight="1" x14ac:dyDescent="0.25">
      <c r="E9" s="118"/>
    </row>
    <row r="10" spans="1:5" ht="20.149999999999999" customHeight="1" x14ac:dyDescent="0.25">
      <c r="A10" s="166" t="s">
        <v>204</v>
      </c>
      <c r="B10" s="167"/>
      <c r="C10" s="168"/>
      <c r="D10" s="104">
        <f>SUM(D3:D8)</f>
        <v>0</v>
      </c>
      <c r="E10" s="118"/>
    </row>
    <row r="11" spans="1:5" s="106" customFormat="1" ht="20.149999999999999" customHeight="1" x14ac:dyDescent="0.25">
      <c r="A11" s="169" t="s">
        <v>145</v>
      </c>
      <c r="B11" s="170"/>
      <c r="C11" s="171"/>
      <c r="D11" s="105">
        <f>0.2*D10</f>
        <v>0</v>
      </c>
      <c r="E11" s="120"/>
    </row>
    <row r="12" spans="1:5" ht="20.149999999999999" customHeight="1" x14ac:dyDescent="0.25">
      <c r="A12" s="166" t="s">
        <v>205</v>
      </c>
      <c r="B12" s="167"/>
      <c r="C12" s="168"/>
      <c r="D12" s="107">
        <f>D10*1.2</f>
        <v>0</v>
      </c>
      <c r="E12" s="108"/>
    </row>
    <row r="14" spans="1:5" ht="20.149999999999999" customHeight="1" x14ac:dyDescent="0.25">
      <c r="D14" s="108"/>
    </row>
  </sheetData>
  <protectedRanges>
    <protectedRange sqref="C3" name="Plage1_2_1_1"/>
  </protectedRanges>
  <mergeCells count="4">
    <mergeCell ref="C1:D1"/>
    <mergeCell ref="A10:C10"/>
    <mergeCell ref="A11:C11"/>
    <mergeCell ref="A12:C12"/>
  </mergeCells>
  <pageMargins left="0.7" right="0.7" top="0.75" bottom="0.75" header="0.3" footer="0.3"/>
  <pageSetup paperSize="9" scale="4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EA7A21F679B64F90573752236DE52E" ma:contentTypeVersion="28" ma:contentTypeDescription="Crée un document." ma:contentTypeScope="" ma:versionID="245427fbef21c18cdc85d4f16ab5960c">
  <xsd:schema xmlns:xsd="http://www.w3.org/2001/XMLSchema" xmlns:xs="http://www.w3.org/2001/XMLSchema" xmlns:p="http://schemas.microsoft.com/office/2006/metadata/properties" xmlns:ns2="b15e200c-e464-4ee4-abca-6672ca133dbf" xmlns:ns3="8e407722-f15f-42de-82fe-1944947d57ee" targetNamespace="http://schemas.microsoft.com/office/2006/metadata/properties" ma:root="true" ma:fieldsID="b02c8e5135eb1c1c1d662916f455eae9" ns2:_="" ns3:_="">
    <xsd:import namespace="b15e200c-e464-4ee4-abca-6672ca133dbf"/>
    <xsd:import namespace="8e407722-f15f-42de-82fe-1944947d57ee"/>
    <xsd:element name="properties">
      <xsd:complexType>
        <xsd:sequence>
          <xsd:element name="documentManagement">
            <xsd:complexType>
              <xsd:all>
                <xsd:element ref="ns2:MigrationWizId" minOccurs="0"/>
                <xsd:element ref="ns2:MigrationWizIdPermissions" minOccurs="0"/>
                <xsd:element ref="ns2:MigrationWizIdVersion" minOccurs="0"/>
                <xsd:element ref="ns2:MigrationWizIdPermissionLevels" minOccurs="0"/>
                <xsd:element ref="ns2:MigrationWizIdDocumentLibraryPermissions" minOccurs="0"/>
                <xsd:element ref="ns2:MigrationWizIdSecurityGroups" minOccurs="0"/>
                <xsd:element ref="ns2:lcf76f155ced4ddcb4097134ff3c332f0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1" minOccurs="0"/>
                <xsd:element ref="ns2:lcf76f155ced4ddcb4097134ff3c332f2" minOccurs="0"/>
                <xsd:element ref="ns2:lcf76f155ced4ddcb4097134ff3c332f3" minOccurs="0"/>
                <xsd:element ref="ns2:lcf76f155ced4ddcb4097134ff3c332f4" minOccurs="0"/>
                <xsd:element ref="ns2:lcf76f155ced4ddcb4097134ff3c332f5" minOccurs="0"/>
                <xsd:element ref="ns2:lcf76f155ced4ddcb4097134ff3c332f6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5e200c-e464-4ee4-abca-6672ca133dbf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Version" ma:index="10" nillable="true" ma:displayName="MigrationWizIdVersion" ma:internalName="MigrationWizIdVersion">
      <xsd:simpleType>
        <xsd:restriction base="dms:Text"/>
      </xsd:simpleType>
    </xsd:element>
    <xsd:element name="MigrationWizIdPermissionLevels" ma:index="11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2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3" nillable="true" ma:displayName="MigrationWizIdSecurityGroups" ma:internalName="MigrationWizIdSecurityGroups">
      <xsd:simpleType>
        <xsd:restriction base="dms:Text"/>
      </xsd:simpleType>
    </xsd:element>
    <xsd:element name="lcf76f155ced4ddcb4097134ff3c332f0" ma:index="14" nillable="true" ma:displayName="Balises d’images_0" ma:hidden="true" ma:internalName="lcf76f155ced4ddcb4097134ff3c332f0" ma:readOnly="false">
      <xsd:simpleType>
        <xsd:restriction base="dms:Note"/>
      </xsd:simpleType>
    </xsd:element>
    <xsd:element name="MediaServiceMetadata" ma:index="15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6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lcf76f155ced4ddcb4097134ff3c332f1" ma:index="23" nillable="true" ma:displayName="Balises d’images_0" ma:hidden="true" ma:internalName="lcf76f155ced4ddcb4097134ff3c332f1" ma:readOnly="false">
      <xsd:simpleType>
        <xsd:restriction base="dms:Note"/>
      </xsd:simpleType>
    </xsd:element>
    <xsd:element name="lcf76f155ced4ddcb4097134ff3c332f2" ma:index="24" nillable="true" ma:displayName="Balises d’images_0" ma:hidden="true" ma:internalName="lcf76f155ced4ddcb4097134ff3c332f2" ma:readOnly="false">
      <xsd:simpleType>
        <xsd:restriction base="dms:Note"/>
      </xsd:simpleType>
    </xsd:element>
    <xsd:element name="lcf76f155ced4ddcb4097134ff3c332f3" ma:index="25" nillable="true" ma:displayName="Balises d’images_0" ma:hidden="true" ma:internalName="lcf76f155ced4ddcb4097134ff3c332f3" ma:readOnly="false">
      <xsd:simpleType>
        <xsd:restriction base="dms:Note"/>
      </xsd:simpleType>
    </xsd:element>
    <xsd:element name="lcf76f155ced4ddcb4097134ff3c332f4" ma:index="26" nillable="true" ma:displayName="Balises d’images_0" ma:hidden="true" ma:internalName="lcf76f155ced4ddcb4097134ff3c332f4" ma:readOnly="false">
      <xsd:simpleType>
        <xsd:restriction base="dms:Note"/>
      </xsd:simpleType>
    </xsd:element>
    <xsd:element name="lcf76f155ced4ddcb4097134ff3c332f5" ma:index="27" nillable="true" ma:displayName="Balises d’images_0" ma:hidden="true" ma:internalName="lcf76f155ced4ddcb4097134ff3c332f5" ma:readOnly="false">
      <xsd:simpleType>
        <xsd:restriction base="dms:Note"/>
      </xsd:simpleType>
    </xsd:element>
    <xsd:element name="lcf76f155ced4ddcb4097134ff3c332f6" ma:index="28" nillable="true" ma:displayName="Balises d’images_0" ma:hidden="true" ma:internalName="lcf76f155ced4ddcb4097134ff3c332f6" ma:readOnly="false">
      <xsd:simpleType>
        <xsd:restriction base="dms:Note"/>
      </xsd:simpleType>
    </xsd:element>
    <xsd:element name="MediaServiceSearchProperties" ma:index="3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Balises d’images" ma:readOnly="false" ma:fieldId="{5cf76f15-5ced-4ddc-b409-7134ff3c332f}" ma:taxonomyMulti="true" ma:sspId="dfe882f3-5b3f-4542-a928-9318ca2aadc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407722-f15f-42de-82fe-1944947d57ee" elementFormDefault="qualified">
    <xsd:import namespace="http://schemas.microsoft.com/office/2006/documentManagement/types"/>
    <xsd:import namespace="http://schemas.microsoft.com/office/infopath/2007/PartnerControls"/>
    <xsd:element name="SharedWithUsers" ma:index="29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0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34" nillable="true" ma:displayName="Taxonomy Catch All Column" ma:hidden="true" ma:list="{e4e1d786-1efd-4c3d-86b5-b045cc53bec3}" ma:internalName="TaxCatchAll" ma:showField="CatchAllData" ma:web="8e407722-f15f-42de-82fe-1944947d57e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e407722-f15f-42de-82fe-1944947d57ee" xsi:nil="true"/>
    <lcf76f155ced4ddcb4097134ff3c332f xmlns="b15e200c-e464-4ee4-abca-6672ca133dbf">
      <Terms xmlns="http://schemas.microsoft.com/office/infopath/2007/PartnerControls"/>
    </lcf76f155ced4ddcb4097134ff3c332f>
    <lcf76f155ced4ddcb4097134ff3c332f4 xmlns="b15e200c-e464-4ee4-abca-6672ca133dbf" xsi:nil="true"/>
    <lcf76f155ced4ddcb4097134ff3c332f5 xmlns="b15e200c-e464-4ee4-abca-6672ca133dbf" xsi:nil="true"/>
    <lcf76f155ced4ddcb4097134ff3c332f6 xmlns="b15e200c-e464-4ee4-abca-6672ca133dbf" xsi:nil="true"/>
    <lcf76f155ced4ddcb4097134ff3c332f0 xmlns="b15e200c-e464-4ee4-abca-6672ca133dbf" xsi:nil="true"/>
    <lcf76f155ced4ddcb4097134ff3c332f1 xmlns="b15e200c-e464-4ee4-abca-6672ca133dbf" xsi:nil="true"/>
    <lcf76f155ced4ddcb4097134ff3c332f2 xmlns="b15e200c-e464-4ee4-abca-6672ca133dbf" xsi:nil="true"/>
    <MigrationWizIdPermissions xmlns="b15e200c-e464-4ee4-abca-6672ca133dbf" xsi:nil="true"/>
    <lcf76f155ced4ddcb4097134ff3c332f3 xmlns="b15e200c-e464-4ee4-abca-6672ca133dbf" xsi:nil="true"/>
    <MigrationWizIdVersion xmlns="b15e200c-e464-4ee4-abca-6672ca133dbf" xsi:nil="true"/>
    <MigrationWizIdDocumentLibraryPermissions xmlns="b15e200c-e464-4ee4-abca-6672ca133dbf" xsi:nil="true"/>
    <MigrationWizId xmlns="b15e200c-e464-4ee4-abca-6672ca133dbf" xsi:nil="true"/>
    <MigrationWizIdSecurityGroups xmlns="b15e200c-e464-4ee4-abca-6672ca133dbf" xsi:nil="true"/>
    <MigrationWizIdPermissionLevels xmlns="b15e200c-e464-4ee4-abca-6672ca133dbf" xsi:nil="true"/>
  </documentManagement>
</p:properties>
</file>

<file path=customXml/itemProps1.xml><?xml version="1.0" encoding="utf-8"?>
<ds:datastoreItem xmlns:ds="http://schemas.openxmlformats.org/officeDocument/2006/customXml" ds:itemID="{37456464-CD2F-49A6-8175-A803DA19BD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5e200c-e464-4ee4-abca-6672ca133dbf"/>
    <ds:schemaRef ds:uri="8e407722-f15f-42de-82fe-1944947d57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BBCF688-9F22-4F06-9FDA-A9CB8DE7FBF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8AB1113-1C27-494B-823D-2130C135A974}">
  <ds:schemaRefs>
    <ds:schemaRef ds:uri="http://schemas.microsoft.com/office/2006/metadata/properties"/>
    <ds:schemaRef ds:uri="http://schemas.microsoft.com/office/infopath/2007/PartnerControls"/>
    <ds:schemaRef ds:uri="92cc133d-24c3-4bf0-b428-3867132a029d"/>
    <ds:schemaRef ds:uri="9144fc82-4e39-4e0e-aea6-3cc6957d926e"/>
    <ds:schemaRef ds:uri="8e407722-f15f-42de-82fe-1944947d57ee"/>
    <ds:schemaRef ds:uri="b15e200c-e464-4ee4-abca-6672ca133db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15</vt:i4>
      </vt:variant>
    </vt:vector>
  </HeadingPairs>
  <TitlesOfParts>
    <vt:vector size="23" baseType="lpstr">
      <vt:lpstr>PDG </vt:lpstr>
      <vt:lpstr>TF </vt:lpstr>
      <vt:lpstr>TO1</vt:lpstr>
      <vt:lpstr>TO2</vt:lpstr>
      <vt:lpstr>TO3</vt:lpstr>
      <vt:lpstr>TO4</vt:lpstr>
      <vt:lpstr>TO5</vt:lpstr>
      <vt:lpstr>Total DPGF</vt:lpstr>
      <vt:lpstr>'PDG '!_Toc280367082</vt:lpstr>
      <vt:lpstr>'TF '!Impression_des_titres</vt:lpstr>
      <vt:lpstr>'TO1'!Impression_des_titres</vt:lpstr>
      <vt:lpstr>'TO2'!Impression_des_titres</vt:lpstr>
      <vt:lpstr>'TO3'!Impression_des_titres</vt:lpstr>
      <vt:lpstr>'TO4'!Impression_des_titres</vt:lpstr>
      <vt:lpstr>'TO5'!Impression_des_titres</vt:lpstr>
      <vt:lpstr>'PDG '!Zone_d_impression</vt:lpstr>
      <vt:lpstr>'TF '!Zone_d_impression</vt:lpstr>
      <vt:lpstr>'TO1'!Zone_d_impression</vt:lpstr>
      <vt:lpstr>'TO2'!Zone_d_impression</vt:lpstr>
      <vt:lpstr>'TO3'!Zone_d_impression</vt:lpstr>
      <vt:lpstr>'TO4'!Zone_d_impression</vt:lpstr>
      <vt:lpstr>'TO5'!Zone_d_impression</vt:lpstr>
      <vt:lpstr>'Total DPGF'!Zone_d_impression</vt:lpstr>
    </vt:vector>
  </TitlesOfParts>
  <Manager/>
  <Company>Epsilon Consultants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r.boularand</dc:creator>
  <cp:keywords/>
  <dc:description/>
  <cp:lastModifiedBy>Raphaelle.De-Germain</cp:lastModifiedBy>
  <cp:revision/>
  <dcterms:created xsi:type="dcterms:W3CDTF">2007-06-18T11:52:28Z</dcterms:created>
  <dcterms:modified xsi:type="dcterms:W3CDTF">2025-10-17T15:44:41Z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0x0101002FEA7A21F679B64F90573752236DE52E</vt:lpwstr>
  </property>
  <property fmtid="{D5CDD505-2E9C-101B-9397-08002B2CF9AE}" pid="3" name="MediaServiceImageTags">
    <vt:lpwstr/>
  </property>
</Properties>
</file>